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ocuments\Рабочая\Договоры\Типовые договоры\Типовой договор СМР 11.09.14 (Компания)\"/>
    </mc:Choice>
  </mc:AlternateContent>
  <bookViews>
    <workbookView xWindow="240" yWindow="645" windowWidth="18195" windowHeight="6690"/>
  </bookViews>
  <sheets>
    <sheet name="Скорректированный" sheetId="5" r:id="rId1"/>
    <sheet name="Начальный" sheetId="4" r:id="rId2"/>
  </sheets>
  <definedNames>
    <definedName name="_xlnm.Print_Titles" localSheetId="1">Начальный!$6:$8</definedName>
    <definedName name="_xlnm.Print_Titles" localSheetId="0">Скорректированный!$7:$8</definedName>
  </definedNames>
  <calcPr calcId="152511"/>
</workbook>
</file>

<file path=xl/calcChain.xml><?xml version="1.0" encoding="utf-8"?>
<calcChain xmlns="http://schemas.openxmlformats.org/spreadsheetml/2006/main">
  <c r="F44" i="4" l="1"/>
  <c r="F68" i="4"/>
  <c r="H71" i="4" l="1"/>
  <c r="H72" i="4" s="1"/>
  <c r="K72" i="4" s="1"/>
  <c r="K70" i="4"/>
  <c r="H70" i="4"/>
  <c r="J61" i="4"/>
  <c r="J62" i="4"/>
  <c r="J63" i="4"/>
  <c r="J64" i="4"/>
  <c r="J65" i="4"/>
  <c r="J66" i="4"/>
  <c r="J67" i="4"/>
  <c r="J60" i="4"/>
  <c r="H73" i="4" l="1"/>
  <c r="H46" i="4"/>
  <c r="H47" i="4" s="1"/>
  <c r="J37" i="4"/>
  <c r="J38" i="4"/>
  <c r="J39" i="4"/>
  <c r="J40" i="4"/>
  <c r="J41" i="4"/>
  <c r="J42" i="4"/>
  <c r="J43" i="4"/>
  <c r="J44" i="4"/>
  <c r="J36" i="4"/>
  <c r="H22" i="4"/>
  <c r="K22" i="4" s="1"/>
  <c r="K23" i="4" s="1"/>
  <c r="J13" i="4"/>
  <c r="J14" i="4"/>
  <c r="J15" i="4"/>
  <c r="J16" i="4"/>
  <c r="J17" i="4"/>
  <c r="J18" i="4"/>
  <c r="J19" i="4"/>
  <c r="J12" i="4"/>
  <c r="H48" i="4" l="1"/>
  <c r="K48" i="4" s="1"/>
  <c r="K46" i="4"/>
  <c r="K47" i="4" s="1"/>
  <c r="H23" i="4"/>
  <c r="I68" i="4"/>
  <c r="J68" i="4" s="1"/>
  <c r="K67" i="4"/>
  <c r="F67" i="4"/>
  <c r="E67" i="4"/>
  <c r="K66" i="4"/>
  <c r="F66" i="4"/>
  <c r="E66" i="4" s="1"/>
  <c r="K65" i="4"/>
  <c r="F65" i="4"/>
  <c r="E65" i="4" s="1"/>
  <c r="K64" i="4"/>
  <c r="F64" i="4"/>
  <c r="E64" i="4" s="1"/>
  <c r="K63" i="4"/>
  <c r="F63" i="4"/>
  <c r="E63" i="4" s="1"/>
  <c r="K62" i="4"/>
  <c r="F62" i="4"/>
  <c r="E62" i="4" s="1"/>
  <c r="K61" i="4"/>
  <c r="F61" i="4"/>
  <c r="E61" i="4" s="1"/>
  <c r="K60" i="4"/>
  <c r="F60" i="4"/>
  <c r="K44" i="4"/>
  <c r="K43" i="4"/>
  <c r="F43" i="4"/>
  <c r="E43" i="4" s="1"/>
  <c r="K42" i="4"/>
  <c r="F42" i="4"/>
  <c r="E42" i="4" s="1"/>
  <c r="K41" i="4"/>
  <c r="F41" i="4"/>
  <c r="E41" i="4" s="1"/>
  <c r="K40" i="4"/>
  <c r="F40" i="4"/>
  <c r="E40" i="4" s="1"/>
  <c r="K39" i="4"/>
  <c r="F39" i="4"/>
  <c r="E39" i="4" s="1"/>
  <c r="K38" i="4"/>
  <c r="F38" i="4"/>
  <c r="E38" i="4" s="1"/>
  <c r="K37" i="4"/>
  <c r="F37" i="4"/>
  <c r="E37" i="4" s="1"/>
  <c r="K36" i="4"/>
  <c r="F36" i="4"/>
  <c r="I34" i="4"/>
  <c r="H20" i="4"/>
  <c r="K19" i="4"/>
  <c r="F19" i="4"/>
  <c r="E19" i="4" s="1"/>
  <c r="K18" i="4"/>
  <c r="F18" i="4"/>
  <c r="E18" i="4" s="1"/>
  <c r="K17" i="4"/>
  <c r="F17" i="4"/>
  <c r="E17" i="4" s="1"/>
  <c r="K16" i="4"/>
  <c r="F16" i="4"/>
  <c r="E16" i="4" s="1"/>
  <c r="K15" i="4"/>
  <c r="F15" i="4"/>
  <c r="E15" i="4" s="1"/>
  <c r="K14" i="4"/>
  <c r="F14" i="4"/>
  <c r="E14" i="4" s="1"/>
  <c r="K13" i="4"/>
  <c r="F13" i="4"/>
  <c r="E13" i="4" s="1"/>
  <c r="F12" i="4"/>
  <c r="I10" i="4"/>
  <c r="E12" i="4" l="1"/>
  <c r="J20" i="4"/>
  <c r="F20" i="4"/>
  <c r="F21" i="4" s="1"/>
  <c r="G69" i="4" s="1"/>
  <c r="E60" i="4"/>
  <c r="F69" i="4"/>
  <c r="K49" i="4"/>
  <c r="E36" i="4"/>
  <c r="F45" i="4"/>
  <c r="H49" i="4"/>
  <c r="H24" i="4"/>
  <c r="K24" i="4" s="1"/>
  <c r="K25" i="4" s="1"/>
  <c r="K26" i="4" s="1"/>
  <c r="K34" i="4"/>
  <c r="K68" i="4"/>
  <c r="K58" i="4" s="1"/>
  <c r="K12" i="4"/>
  <c r="K20" i="4"/>
  <c r="J34" i="4"/>
  <c r="F70" i="4" l="1"/>
  <c r="F71" i="4" s="1"/>
  <c r="F72" i="4" s="1"/>
  <c r="F73" i="4" s="1"/>
  <c r="F74" i="4" s="1"/>
  <c r="F75" i="4" s="1"/>
  <c r="F76" i="4" s="1"/>
  <c r="F77" i="4" s="1"/>
  <c r="K50" i="4"/>
  <c r="K51" i="4" s="1"/>
  <c r="H25" i="4"/>
  <c r="K69" i="4"/>
  <c r="K71" i="4" s="1"/>
  <c r="K73" i="4" s="1"/>
  <c r="J10" i="4"/>
  <c r="J58" i="4"/>
  <c r="K10" i="4"/>
  <c r="K52" i="4" l="1"/>
  <c r="K53" i="4" s="1"/>
  <c r="K54" i="4" s="1"/>
  <c r="K55" i="4" s="1"/>
  <c r="K74" i="4"/>
  <c r="K75" i="4"/>
  <c r="K27" i="4"/>
  <c r="K28" i="4" s="1"/>
  <c r="K76" i="4" l="1"/>
  <c r="K77" i="4"/>
  <c r="K78" i="4" s="1"/>
  <c r="K79" i="4" s="1"/>
  <c r="K29" i="4"/>
  <c r="K81" i="4" s="1"/>
  <c r="K30" i="4" l="1"/>
  <c r="K31" i="4" s="1"/>
  <c r="K82" i="4"/>
  <c r="K83" i="4" s="1"/>
</calcChain>
</file>

<file path=xl/sharedStrings.xml><?xml version="1.0" encoding="utf-8"?>
<sst xmlns="http://schemas.openxmlformats.org/spreadsheetml/2006/main" count="225" uniqueCount="133">
  <si>
    <t>в том числе:</t>
  </si>
  <si>
    <t>№</t>
  </si>
  <si>
    <t>Наименование работ</t>
  </si>
  <si>
    <t>Объем работ, подлежащий выполнению</t>
  </si>
  <si>
    <t>Итого</t>
  </si>
  <si>
    <t>Смета</t>
  </si>
  <si>
    <t xml:space="preserve">Итого по объекту с НДС </t>
  </si>
  <si>
    <t>От Заказчика</t>
  </si>
  <si>
    <t>От Подрядчика</t>
  </si>
  <si>
    <t>Итого по договору договорная цена</t>
  </si>
  <si>
    <t>НДС 18%</t>
  </si>
  <si>
    <t>Всего договорная цена</t>
  </si>
  <si>
    <t>Ед. изм.</t>
  </si>
  <si>
    <t>Кол-во</t>
  </si>
  <si>
    <t>м</t>
  </si>
  <si>
    <t>шт</t>
  </si>
  <si>
    <t>Удельный показатель стоимости работ                (руб.)</t>
  </si>
  <si>
    <t>СМР в ценах 2001г.               ( руб.)</t>
  </si>
  <si>
    <t>Стоимость работ, всего                            ( руб.)</t>
  </si>
  <si>
    <t>Куст скважин №2</t>
  </si>
  <si>
    <t>монтаж технологических трубопроводов</t>
  </si>
  <si>
    <t>монтаж электрических сетей</t>
  </si>
  <si>
    <t>монтаж сетей контороля и автоматизации</t>
  </si>
  <si>
    <t>монтаж сетей пожарной сигнализации</t>
  </si>
  <si>
    <t>монтаж  блочного оборудования</t>
  </si>
  <si>
    <t>прожекторные мачты</t>
  </si>
  <si>
    <t>дренажные  емкости V 8 м3</t>
  </si>
  <si>
    <t>сети канализации</t>
  </si>
  <si>
    <t>Куст скважин №3</t>
  </si>
  <si>
    <t xml:space="preserve">Обустройство куста - всего: </t>
  </si>
  <si>
    <t>Обустройство куста  - всего:</t>
  </si>
  <si>
    <t>2-9-1 изм.</t>
  </si>
  <si>
    <t>2-9-3</t>
  </si>
  <si>
    <t>2-9-3-29; 2-9-3-30</t>
  </si>
  <si>
    <t>2-9-3-31</t>
  </si>
  <si>
    <t>2-9-3-32</t>
  </si>
  <si>
    <t>2-9-3-26; 2-9-3-27;</t>
  </si>
  <si>
    <t>2-9-3-1 - 2-9-3-7; 2-9-3-11 - 2-9-3-14;                            2-9-3-17; 2-9-3-18;</t>
  </si>
  <si>
    <t>2-9-3-8 - 2-9-3-10;</t>
  </si>
  <si>
    <t>2-9-3-15 - 2-9-3-16;</t>
  </si>
  <si>
    <t>2-9-3-19; 2-9-3-20 -                2-9-3-24;   2-9-3-25;            2-9-3-28;                                     2-9-3-36;</t>
  </si>
  <si>
    <t>2-9-2 изм.1</t>
  </si>
  <si>
    <t>2-9-2-14 - 2- 9- 2- 16  изм.;</t>
  </si>
  <si>
    <t>2-9-2-8 - 2-9-2-10;</t>
  </si>
  <si>
    <t>2-9-2-27 - 2-9-2-30;</t>
  </si>
  <si>
    <t>2-9-2-31изм.; 2-9-2-32изм.;</t>
  </si>
  <si>
    <t>2-9-2-33изм.</t>
  </si>
  <si>
    <t>2-9-2-34</t>
  </si>
  <si>
    <t>2-9-1-14 - 2-9-1-16изм.</t>
  </si>
  <si>
    <t>2-9-1-8 - 2-9-1-10;</t>
  </si>
  <si>
    <t>2-9-1-33</t>
  </si>
  <si>
    <t>2-9-1-32изм.</t>
  </si>
  <si>
    <t>2-9-1-30изм.;2-9-1-31изм.</t>
  </si>
  <si>
    <t>2-9-1-19 - 2-9-1-26; 2-9-1-29;</t>
  </si>
  <si>
    <t>2-9-1-27 - 2-9-1-30; 2-9-1-37;</t>
  </si>
  <si>
    <t>2-9-1-1 - 2-9-1-7; 2-9-1-11 - 2-9-1-13; 2-9-1-17; 2-9-1-18;</t>
  </si>
  <si>
    <t>2-9-1-34изм.; 2-9-1-35изм;2-9-1-36;</t>
  </si>
  <si>
    <t>2-9-2-1 - 2-9-2-7; 2-9-2-11 - 2-9-2-13; 2-9-2-17 - 2-9-2-20;</t>
  </si>
  <si>
    <t>2-9-2-21 - 2-9-2-26; 2-9-2-30;</t>
  </si>
  <si>
    <t>2-9-2-35 - 2-9-2-37;</t>
  </si>
  <si>
    <t xml:space="preserve">Стоимость работ Подрядчика  в текущих ценах                   с К - 5,5 , всего                                           ( руб.) </t>
  </si>
  <si>
    <t>Прочие работы и затраты 5% (вахтовые затраты, перебазировка техники)</t>
  </si>
  <si>
    <t>Подписи Сторон:</t>
  </si>
  <si>
    <t>Генеральный директор</t>
  </si>
  <si>
    <t>Директор ООО «Магистраль»</t>
  </si>
  <si>
    <t>ООО «Славнефть-Красноярскнефтегаз»,</t>
  </si>
  <si>
    <t>__________________В.В Дронов</t>
  </si>
  <si>
    <t>_______________  Р.А. Валеев</t>
  </si>
  <si>
    <t>Расчет договорной стоимости и объем работ, подлежащий выполнению по объектам</t>
  </si>
  <si>
    <t>%</t>
  </si>
  <si>
    <t>ВЗиС 3,5% -лимит средств заказчика -возмещаются по фактическим документально подтвержденным затратам</t>
  </si>
  <si>
    <t>Итого с ВЗиС</t>
  </si>
  <si>
    <t xml:space="preserve">Итого </t>
  </si>
  <si>
    <t>Материалы Заказчика в ценах  2001</t>
  </si>
  <si>
    <t>СМР Подрядчика     в  ценах 2001г.</t>
  </si>
  <si>
    <t xml:space="preserve">Зимние удорожания </t>
  </si>
  <si>
    <t>Итого с непредвиденными</t>
  </si>
  <si>
    <t>прочие работы (техническое обеспечение АСУ; сдача объекта в эксплуатацию; стр-во якоря)</t>
  </si>
  <si>
    <t>Куст скважин №1</t>
  </si>
  <si>
    <t>Непредвиденные расходы- лимит средств заказчика -возмещаются по фактическим документально подтвержденным затратам</t>
  </si>
  <si>
    <t>Приложение №2</t>
  </si>
  <si>
    <t>к договору №С-04/02/14 от 04.02.2014г.</t>
  </si>
  <si>
    <t>Номера сметных расчетов (смет) или иных документов</t>
  </si>
  <si>
    <t>Наименование объектов, работ и затрат</t>
  </si>
  <si>
    <t>*Справочная информация</t>
  </si>
  <si>
    <t>В ценах 2001 года, руб., без НДС</t>
  </si>
  <si>
    <t>Всего СМР</t>
  </si>
  <si>
    <t xml:space="preserve">Всего СМР           </t>
  </si>
  <si>
    <t>6=4-5</t>
  </si>
  <si>
    <t>12=10х11</t>
  </si>
  <si>
    <t>Материалы поставки Заказчика</t>
  </si>
  <si>
    <t xml:space="preserve">Работы Подрядчика     </t>
  </si>
  <si>
    <t>7=4хКи</t>
  </si>
  <si>
    <t>8=6хКи</t>
  </si>
  <si>
    <t>11=7/10</t>
  </si>
  <si>
    <t>Примечание:
*Укрупненные показатели не применяются при расчете договорной цены и расчетов оплаты за выполненные работы;
**Укрупненные показатели стоимости работ включают стоимость полного комплекса СМР с учетом стоимости материалов поставки Заказчика</t>
  </si>
  <si>
    <t>№ п/п</t>
  </si>
  <si>
    <t>Заказчик:</t>
  </si>
  <si>
    <t>______________________________</t>
  </si>
  <si>
    <t>Подрядчик:</t>
  </si>
  <si>
    <t>к договору №______ от _______г.</t>
  </si>
  <si>
    <t>В текущих ценах,
руб., без НДС с индексом пересчета Ки=__</t>
  </si>
  <si>
    <t xml:space="preserve">Подготовительные работы </t>
  </si>
  <si>
    <t>…</t>
  </si>
  <si>
    <t xml:space="preserve">Основные объекты строительства </t>
  </si>
  <si>
    <t xml:space="preserve">Объекты подсобного и обслуживающего назначения </t>
  </si>
  <si>
    <t xml:space="preserve">Временные здания и сооружения 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</si>
  <si>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</si>
  <si>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</si>
  <si>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</si>
  <si>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</si>
  <si>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</si>
  <si>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</si>
  <si>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</si>
  <si>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</si>
  <si>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</si>
  <si>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</si>
  <si>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Прочие работы и затраты</t>
  </si>
  <si>
    <t>5</t>
  </si>
  <si>
    <t>5.1</t>
  </si>
  <si>
    <t>5.2</t>
  </si>
  <si>
    <t xml:space="preserve">Итого по объекту, с НДС </t>
  </si>
  <si>
    <t>6</t>
  </si>
  <si>
    <t>7</t>
  </si>
  <si>
    <t>8</t>
  </si>
  <si>
    <t>Протокол согласования договорной цены</t>
  </si>
  <si>
    <t xml:space="preserve">Подписи сторон: </t>
  </si>
  <si>
    <t>Договорная 
цена</t>
  </si>
  <si>
    <t>**Удельный показатель стоимости работ (руб.)</t>
  </si>
  <si>
    <t>**Стоимость работ, всего ( руб.)</t>
  </si>
  <si>
    <t>Непредвиденные расходы</t>
  </si>
  <si>
    <t>6.1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</si>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</sst>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  <numFmt numFmtId="166" formatCode="#,##0.000"/>
    <numFmt numFmtId="167" formatCode="#,##0_р_.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"/>
      <family val="1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3" fillId="0" borderId="0"/>
    <xf numFmtId="43" fontId="20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/>
    <xf numFmtId="3" fontId="5" fillId="0" borderId="0" xfId="0" applyNumberFormat="1" applyFont="1"/>
    <xf numFmtId="0" fontId="8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justify" vertical="center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justify" vertical="center"/>
    </xf>
    <xf numFmtId="0" fontId="0" fillId="0" borderId="0" xfId="0" applyFont="1" applyBorder="1"/>
    <xf numFmtId="0" fontId="7" fillId="0" borderId="1" xfId="0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0" fontId="14" fillId="0" borderId="0" xfId="1" applyFont="1" applyFill="1" applyAlignment="1"/>
    <xf numFmtId="0" fontId="0" fillId="0" borderId="0" xfId="0" applyNumberFormat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15" fillId="0" borderId="0" xfId="0" applyNumberFormat="1" applyFont="1" applyAlignment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3" fontId="19" fillId="0" borderId="1" xfId="0" applyNumberFormat="1" applyFont="1" applyBorder="1" applyAlignment="1">
      <alignment horizontal="right" vertical="center" wrapText="1"/>
    </xf>
    <xf numFmtId="3" fontId="18" fillId="0" borderId="0" xfId="0" applyNumberFormat="1" applyFont="1"/>
    <xf numFmtId="43" fontId="5" fillId="0" borderId="0" xfId="2" applyFont="1"/>
    <xf numFmtId="43" fontId="5" fillId="0" borderId="0" xfId="0" applyNumberFormat="1" applyFont="1"/>
    <xf numFmtId="0" fontId="0" fillId="0" borderId="0" xfId="0" applyAlignment="1"/>
    <xf numFmtId="4" fontId="0" fillId="0" borderId="0" xfId="0" applyNumberFormat="1" applyFont="1" applyAlignment="1"/>
    <xf numFmtId="4" fontId="5" fillId="0" borderId="0" xfId="0" applyNumberFormat="1" applyFont="1" applyAlignme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2" fontId="19" fillId="0" borderId="0" xfId="0" applyNumberFormat="1" applyFont="1" applyBorder="1" applyAlignment="1">
      <alignment horizontal="right" vertical="center" wrapText="1"/>
    </xf>
    <xf numFmtId="167" fontId="18" fillId="0" borderId="0" xfId="0" applyNumberFormat="1" applyFont="1"/>
    <xf numFmtId="0" fontId="17" fillId="0" borderId="0" xfId="0" applyFont="1" applyAlignment="1">
      <alignment horizontal="center" vertical="center"/>
    </xf>
    <xf numFmtId="0" fontId="0" fillId="0" borderId="0" xfId="0" applyNumberFormat="1" applyAlignment="1"/>
    <xf numFmtId="3" fontId="19" fillId="0" borderId="1" xfId="0" applyNumberFormat="1" applyFont="1" applyBorder="1" applyAlignment="1">
      <alignment horizontal="justify" vertical="center" wrapText="1"/>
    </xf>
    <xf numFmtId="3" fontId="18" fillId="0" borderId="1" xfId="0" applyNumberFormat="1" applyFont="1" applyFill="1" applyBorder="1" applyAlignment="1">
      <alignment horizontal="right" vertical="center"/>
    </xf>
    <xf numFmtId="3" fontId="21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2" fillId="0" borderId="0" xfId="0" applyFont="1"/>
    <xf numFmtId="0" fontId="23" fillId="0" borderId="0" xfId="1" applyFont="1" applyFill="1" applyAlignment="1"/>
    <xf numFmtId="0" fontId="5" fillId="0" borderId="0" xfId="0" applyNumberFormat="1" applyFont="1" applyAlignment="1"/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3" fontId="5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3" fontId="5" fillId="0" borderId="0" xfId="2" applyFont="1" applyFill="1"/>
    <xf numFmtId="43" fontId="5" fillId="0" borderId="0" xfId="0" applyNumberFormat="1" applyFont="1" applyFill="1"/>
    <xf numFmtId="3" fontId="10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3" fontId="5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righ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167" fontId="18" fillId="0" borderId="0" xfId="0" applyNumberFormat="1" applyFont="1" applyFill="1"/>
    <xf numFmtId="3" fontId="12" fillId="0" borderId="1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41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Alignment="1"/>
    <xf numFmtId="0" fontId="24" fillId="0" borderId="0" xfId="0" applyNumberFormat="1" applyFont="1" applyAlignment="1"/>
    <xf numFmtId="0" fontId="24" fillId="0" borderId="0" xfId="0" applyNumberFormat="1" applyFont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NumberFormat="1" applyFont="1" applyBorder="1" applyAlignment="1"/>
    <xf numFmtId="0" fontId="0" fillId="0" borderId="0" xfId="0" applyFont="1" applyAlignment="1">
      <alignment horizontal="center"/>
    </xf>
    <xf numFmtId="0" fontId="10" fillId="0" borderId="0" xfId="0" applyNumberFormat="1" applyFont="1" applyAlignment="1"/>
    <xf numFmtId="3" fontId="0" fillId="0" borderId="0" xfId="0" applyNumberFormat="1" applyFont="1" applyBorder="1"/>
    <xf numFmtId="0" fontId="0" fillId="0" borderId="0" xfId="0" applyNumberFormat="1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NumberFormat="1" applyFont="1" applyBorder="1" applyAlignment="1"/>
    <xf numFmtId="0" fontId="12" fillId="0" borderId="0" xfId="0" applyNumberFormat="1" applyFont="1" applyBorder="1" applyAlignment="1">
      <alignment vertical="top" wrapText="1"/>
    </xf>
    <xf numFmtId="0" fontId="1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" fillId="0" borderId="0" xfId="0" applyNumberFormat="1" applyFont="1" applyAlignment="1"/>
    <xf numFmtId="0" fontId="15" fillId="0" borderId="0" xfId="0" applyNumberFormat="1" applyFont="1" applyBorder="1" applyAlignment="1">
      <alignment vertical="top"/>
    </xf>
    <xf numFmtId="0" fontId="22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right"/>
    </xf>
    <xf numFmtId="0" fontId="25" fillId="0" borderId="0" xfId="0" applyFont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center" wrapText="1"/>
    </xf>
    <xf numFmtId="0" fontId="4" fillId="0" borderId="0" xfId="0" applyFont="1" applyAlignment="1"/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15" fillId="0" borderId="0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4" fontId="0" fillId="0" borderId="0" xfId="0" applyNumberFormat="1" applyFont="1" applyAlignment="1"/>
    <xf numFmtId="0" fontId="0" fillId="0" borderId="0" xfId="0" applyAlignment="1"/>
    <xf numFmtId="4" fontId="5" fillId="0" borderId="0" xfId="0" applyNumberFormat="1" applyFont="1" applyAlignment="1"/>
    <xf numFmtId="0" fontId="15" fillId="0" borderId="0" xfId="0" applyNumberFormat="1" applyFont="1" applyAlignment="1">
      <alignment horizontal="justify"/>
    </xf>
    <xf numFmtId="0" fontId="0" fillId="0" borderId="0" xfId="0" applyNumberFormat="1" applyAlignment="1"/>
    <xf numFmtId="0" fontId="15" fillId="0" borderId="0" xfId="0" applyNumberFormat="1" applyFont="1" applyBorder="1" applyAlignment="1">
      <alignment horizontal="justify" vertical="top" wrapText="1"/>
    </xf>
    <xf numFmtId="0" fontId="0" fillId="0" borderId="0" xfId="0" applyNumberFormat="1" applyBorder="1" applyAlignment="1"/>
    <xf numFmtId="0" fontId="7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NumberFormat="1" applyBorder="1" applyAlignment="1"/>
  </cellXfs>
  <cellStyles count="3">
    <cellStyle name="Обычный" xfId="0" builtinId="0"/>
    <cellStyle name="Обычный_Образец сводной вед.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zoomScaleNormal="100" workbookViewId="0">
      <selection activeCell="E15" sqref="E15"/>
    </sheetView>
  </sheetViews>
  <sheetFormatPr defaultRowHeight="15" x14ac:dyDescent="0.25"/>
  <cols>
    <col min="1" max="1" width="5.5703125" style="1" customWidth="1"/>
    <col min="2" max="2" width="12" style="1" customWidth="1"/>
    <col min="3" max="3" width="37.7109375" customWidth="1"/>
    <col min="4" max="8" width="12.7109375" customWidth="1"/>
    <col min="9" max="9" width="2.42578125" customWidth="1"/>
    <col min="10" max="11" width="7.7109375" customWidth="1"/>
    <col min="12" max="12" width="20.85546875" customWidth="1"/>
    <col min="13" max="13" width="19" customWidth="1"/>
  </cols>
  <sheetData>
    <row r="1" spans="1:14" ht="15.75" x14ac:dyDescent="0.25">
      <c r="A1" s="8"/>
      <c r="B1" s="8"/>
      <c r="C1" s="96"/>
      <c r="D1" s="3"/>
      <c r="I1" s="97"/>
      <c r="J1" s="162" t="s">
        <v>80</v>
      </c>
      <c r="K1" s="162"/>
      <c r="L1" s="162"/>
      <c r="M1" s="162"/>
      <c r="N1" s="61"/>
    </row>
    <row r="2" spans="1:14" ht="15.75" x14ac:dyDescent="0.25">
      <c r="A2" s="8"/>
      <c r="B2" s="8"/>
      <c r="C2" s="96"/>
      <c r="D2" s="3"/>
      <c r="I2" s="97"/>
      <c r="J2" s="162" t="s">
        <v>100</v>
      </c>
      <c r="K2" s="162"/>
      <c r="L2" s="162"/>
      <c r="M2" s="162"/>
      <c r="N2" s="61"/>
    </row>
    <row r="3" spans="1:14" ht="11.25" customHeight="1" x14ac:dyDescent="0.25">
      <c r="A3" s="8"/>
      <c r="B3" s="8"/>
      <c r="C3" s="96"/>
      <c r="D3" s="96"/>
      <c r="E3" s="98"/>
      <c r="F3" s="98"/>
      <c r="G3" s="98"/>
      <c r="H3" s="98"/>
      <c r="I3" s="98"/>
      <c r="J3" s="96"/>
      <c r="K3" s="96"/>
      <c r="L3" s="96"/>
      <c r="M3" s="96"/>
      <c r="N3" s="89"/>
    </row>
    <row r="4" spans="1:14" ht="18.75" x14ac:dyDescent="0.25">
      <c r="A4" s="163" t="s">
        <v>125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4" ht="15.75" x14ac:dyDescent="0.25">
      <c r="A5" s="88"/>
      <c r="B5" s="88"/>
      <c r="C5" s="88"/>
      <c r="D5" s="88"/>
      <c r="E5" s="88"/>
      <c r="F5" s="88"/>
      <c r="G5" s="88"/>
      <c r="H5" s="88"/>
      <c r="I5" s="3"/>
      <c r="J5" s="3"/>
      <c r="K5" s="3"/>
      <c r="L5" s="3"/>
      <c r="M5" s="3"/>
    </row>
    <row r="6" spans="1:14" ht="47.25" customHeight="1" x14ac:dyDescent="0.25">
      <c r="A6" s="173" t="s">
        <v>96</v>
      </c>
      <c r="B6" s="169" t="s">
        <v>82</v>
      </c>
      <c r="C6" s="169" t="s">
        <v>83</v>
      </c>
      <c r="D6" s="167" t="s">
        <v>85</v>
      </c>
      <c r="E6" s="168"/>
      <c r="F6" s="168"/>
      <c r="G6" s="169" t="s">
        <v>101</v>
      </c>
      <c r="H6" s="170"/>
      <c r="I6" s="100"/>
      <c r="J6" s="164" t="s">
        <v>84</v>
      </c>
      <c r="K6" s="165"/>
      <c r="L6" s="165"/>
      <c r="M6" s="166"/>
    </row>
    <row r="7" spans="1:14" ht="54" customHeight="1" x14ac:dyDescent="0.25">
      <c r="A7" s="174"/>
      <c r="B7" s="175"/>
      <c r="C7" s="176"/>
      <c r="D7" s="93" t="s">
        <v>86</v>
      </c>
      <c r="E7" s="115" t="s">
        <v>90</v>
      </c>
      <c r="F7" s="93" t="s">
        <v>91</v>
      </c>
      <c r="G7" s="93" t="s">
        <v>87</v>
      </c>
      <c r="H7" s="139" t="s">
        <v>127</v>
      </c>
      <c r="I7" s="100"/>
      <c r="J7" s="93" t="s">
        <v>12</v>
      </c>
      <c r="K7" s="93" t="s">
        <v>13</v>
      </c>
      <c r="L7" s="93" t="s">
        <v>128</v>
      </c>
      <c r="M7" s="93" t="s">
        <v>129</v>
      </c>
    </row>
    <row r="8" spans="1:14" x14ac:dyDescent="0.25">
      <c r="A8" s="156">
        <v>1</v>
      </c>
      <c r="B8" s="93">
        <v>2</v>
      </c>
      <c r="C8" s="99">
        <v>3</v>
      </c>
      <c r="D8" s="93">
        <v>4</v>
      </c>
      <c r="E8" s="93">
        <v>5</v>
      </c>
      <c r="F8" s="93" t="s">
        <v>88</v>
      </c>
      <c r="G8" s="93" t="s">
        <v>92</v>
      </c>
      <c r="H8" s="93" t="s">
        <v>93</v>
      </c>
      <c r="I8" s="100"/>
      <c r="J8" s="93">
        <v>9</v>
      </c>
      <c r="K8" s="93">
        <v>10</v>
      </c>
      <c r="L8" s="93" t="s">
        <v>94</v>
      </c>
      <c r="M8" s="93" t="s">
        <v>89</v>
      </c>
    </row>
    <row r="9" spans="1:14" ht="15.75" x14ac:dyDescent="0.25">
      <c r="A9" s="156">
        <v>1</v>
      </c>
      <c r="B9" s="147"/>
      <c r="C9" s="155" t="s">
        <v>102</v>
      </c>
      <c r="D9" s="152"/>
      <c r="E9" s="93"/>
      <c r="F9" s="93"/>
      <c r="G9" s="93"/>
      <c r="H9" s="93"/>
      <c r="I9" s="100"/>
      <c r="J9" s="93"/>
      <c r="K9" s="93"/>
      <c r="L9" s="93"/>
      <c r="M9" s="93"/>
    </row>
    <row r="10" spans="1:14" ht="15.75" x14ac:dyDescent="0.25">
      <c r="A10" s="156" t="s">
        <v>107</v>
      </c>
      <c r="B10" s="148"/>
      <c r="C10" s="155" t="s">
        <v>103</v>
      </c>
      <c r="D10" s="153"/>
      <c r="E10" s="101"/>
      <c r="F10" s="101"/>
      <c r="G10" s="102"/>
      <c r="H10" s="102"/>
      <c r="I10" s="100"/>
      <c r="J10" s="94"/>
      <c r="K10" s="94"/>
      <c r="L10" s="94"/>
      <c r="M10" s="94"/>
    </row>
    <row r="11" spans="1:14" ht="15.75" x14ac:dyDescent="0.25">
      <c r="A11" s="156" t="s">
        <v>108</v>
      </c>
      <c r="B11" s="149"/>
      <c r="C11" s="155" t="s">
        <v>103</v>
      </c>
      <c r="D11" s="153"/>
      <c r="E11" s="102"/>
      <c r="F11" s="102"/>
      <c r="G11" s="102"/>
      <c r="H11" s="102"/>
      <c r="I11" s="100"/>
      <c r="J11" s="94"/>
      <c r="K11" s="94"/>
      <c r="L11" s="94"/>
      <c r="M11" s="94"/>
    </row>
    <row r="12" spans="1:14" ht="15.75" x14ac:dyDescent="0.25">
      <c r="A12" s="156" t="s">
        <v>109</v>
      </c>
      <c r="B12" s="150"/>
      <c r="C12" s="155" t="s">
        <v>104</v>
      </c>
      <c r="D12" s="153"/>
      <c r="E12" s="101"/>
      <c r="F12" s="101"/>
      <c r="G12" s="101"/>
      <c r="H12" s="101"/>
      <c r="I12" s="100"/>
      <c r="J12" s="93"/>
      <c r="K12" s="103"/>
      <c r="L12" s="104"/>
      <c r="M12" s="104"/>
    </row>
    <row r="13" spans="1:14" ht="15.75" x14ac:dyDescent="0.25">
      <c r="A13" s="156" t="s">
        <v>110</v>
      </c>
      <c r="B13" s="150"/>
      <c r="C13" s="155" t="s">
        <v>103</v>
      </c>
      <c r="D13" s="153"/>
      <c r="E13" s="101"/>
      <c r="F13" s="101"/>
      <c r="G13" s="101"/>
      <c r="H13" s="101"/>
      <c r="I13" s="100"/>
      <c r="J13" s="93"/>
      <c r="K13" s="103"/>
      <c r="L13" s="104"/>
      <c r="M13" s="104"/>
    </row>
    <row r="14" spans="1:14" ht="15.75" x14ac:dyDescent="0.25">
      <c r="A14" s="156" t="s">
        <v>111</v>
      </c>
      <c r="B14" s="150"/>
      <c r="C14" s="155" t="s">
        <v>103</v>
      </c>
      <c r="D14" s="153"/>
      <c r="E14" s="101"/>
      <c r="F14" s="101"/>
      <c r="G14" s="101"/>
      <c r="H14" s="101"/>
      <c r="I14" s="100"/>
      <c r="J14" s="93"/>
      <c r="K14" s="103"/>
      <c r="L14" s="104"/>
      <c r="M14" s="104"/>
    </row>
    <row r="15" spans="1:14" ht="31.5" x14ac:dyDescent="0.25">
      <c r="A15" s="156" t="s">
        <v>112</v>
      </c>
      <c r="B15" s="150"/>
      <c r="C15" s="161" t="s">
        <v>105</v>
      </c>
      <c r="D15" s="153"/>
      <c r="E15" s="101"/>
      <c r="F15" s="101"/>
      <c r="G15" s="101"/>
      <c r="H15" s="101"/>
      <c r="I15" s="100"/>
      <c r="J15" s="93"/>
      <c r="K15" s="103"/>
      <c r="L15" s="104"/>
      <c r="M15" s="104"/>
    </row>
    <row r="16" spans="1:14" ht="15.75" x14ac:dyDescent="0.25">
      <c r="A16" s="156" t="s">
        <v>113</v>
      </c>
      <c r="B16" s="150"/>
      <c r="C16" s="155" t="s">
        <v>103</v>
      </c>
      <c r="D16" s="153"/>
      <c r="E16" s="101"/>
      <c r="F16" s="101"/>
      <c r="G16" s="101"/>
      <c r="H16" s="101"/>
      <c r="I16" s="100"/>
      <c r="J16" s="93"/>
      <c r="K16" s="103"/>
      <c r="L16" s="104"/>
      <c r="M16" s="104"/>
    </row>
    <row r="17" spans="1:19" ht="15.75" x14ac:dyDescent="0.25">
      <c r="A17" s="156" t="s">
        <v>114</v>
      </c>
      <c r="B17" s="150"/>
      <c r="C17" s="155" t="s">
        <v>103</v>
      </c>
      <c r="D17" s="153"/>
      <c r="E17" s="101"/>
      <c r="F17" s="101"/>
      <c r="G17" s="101"/>
      <c r="H17" s="101"/>
      <c r="I17" s="100"/>
      <c r="J17" s="105"/>
      <c r="K17" s="103"/>
      <c r="L17" s="104"/>
      <c r="M17" s="104"/>
    </row>
    <row r="18" spans="1:19" ht="15.75" x14ac:dyDescent="0.25">
      <c r="A18" s="156" t="s">
        <v>115</v>
      </c>
      <c r="B18" s="150"/>
      <c r="C18" s="155" t="s">
        <v>106</v>
      </c>
      <c r="D18" s="153"/>
      <c r="E18" s="101"/>
      <c r="F18" s="101"/>
      <c r="G18" s="101"/>
      <c r="H18" s="101"/>
      <c r="I18" s="106"/>
      <c r="J18" s="93"/>
      <c r="K18" s="103"/>
      <c r="L18" s="104"/>
      <c r="M18" s="104"/>
    </row>
    <row r="19" spans="1:19" ht="15.75" x14ac:dyDescent="0.25">
      <c r="A19" s="156" t="s">
        <v>116</v>
      </c>
      <c r="B19" s="150"/>
      <c r="C19" s="155" t="s">
        <v>103</v>
      </c>
      <c r="D19" s="153"/>
      <c r="E19" s="101"/>
      <c r="F19" s="101"/>
      <c r="G19" s="101"/>
      <c r="H19" s="101"/>
      <c r="I19" s="107"/>
      <c r="J19" s="93"/>
      <c r="K19" s="103"/>
      <c r="L19" s="104"/>
      <c r="M19" s="104"/>
    </row>
    <row r="20" spans="1:19" ht="15.75" x14ac:dyDescent="0.25">
      <c r="A20" s="156" t="s">
        <v>118</v>
      </c>
      <c r="B20" s="147"/>
      <c r="C20" s="155" t="s">
        <v>117</v>
      </c>
      <c r="D20" s="154"/>
      <c r="E20" s="109"/>
      <c r="F20" s="102"/>
      <c r="G20" s="101"/>
      <c r="H20" s="102"/>
      <c r="I20" s="110"/>
      <c r="J20" s="93"/>
      <c r="K20" s="104"/>
      <c r="L20" s="111"/>
      <c r="M20" s="112"/>
    </row>
    <row r="21" spans="1:19" ht="15.75" x14ac:dyDescent="0.25">
      <c r="A21" s="156" t="s">
        <v>119</v>
      </c>
      <c r="B21" s="151"/>
      <c r="C21" s="155" t="s">
        <v>103</v>
      </c>
      <c r="D21" s="154"/>
      <c r="E21" s="113"/>
      <c r="F21" s="127"/>
      <c r="G21" s="108"/>
      <c r="H21" s="108"/>
      <c r="I21" s="114"/>
      <c r="J21" s="115"/>
      <c r="K21" s="116"/>
      <c r="L21" s="117"/>
      <c r="M21" s="112"/>
    </row>
    <row r="22" spans="1:19" ht="15.75" x14ac:dyDescent="0.25">
      <c r="A22" s="156" t="s">
        <v>120</v>
      </c>
      <c r="B22" s="93"/>
      <c r="C22" s="155" t="s">
        <v>103</v>
      </c>
      <c r="D22" s="118"/>
      <c r="E22" s="109"/>
      <c r="F22" s="109"/>
      <c r="G22" s="108"/>
      <c r="H22" s="108"/>
      <c r="I22" s="119"/>
      <c r="J22" s="93"/>
      <c r="K22" s="104"/>
      <c r="L22" s="111"/>
      <c r="M22" s="112"/>
    </row>
    <row r="23" spans="1:19" ht="15.75" x14ac:dyDescent="0.25">
      <c r="A23" s="156" t="s">
        <v>122</v>
      </c>
      <c r="B23" s="140"/>
      <c r="C23" s="155" t="s">
        <v>130</v>
      </c>
      <c r="D23" s="118"/>
      <c r="E23" s="109"/>
      <c r="F23" s="109"/>
      <c r="G23" s="108"/>
      <c r="H23" s="108"/>
      <c r="I23" s="119"/>
      <c r="J23" s="140"/>
      <c r="K23" s="104"/>
      <c r="L23" s="111"/>
      <c r="M23" s="112"/>
    </row>
    <row r="24" spans="1:19" ht="15.75" x14ac:dyDescent="0.25">
      <c r="A24" s="156" t="s">
        <v>131</v>
      </c>
      <c r="B24" s="140"/>
      <c r="C24" s="155" t="s">
        <v>103</v>
      </c>
      <c r="D24" s="118"/>
      <c r="E24" s="109"/>
      <c r="F24" s="109"/>
      <c r="G24" s="108"/>
      <c r="H24" s="108"/>
      <c r="I24" s="119"/>
      <c r="J24" s="140"/>
      <c r="K24" s="104"/>
      <c r="L24" s="111"/>
      <c r="M24" s="112"/>
    </row>
    <row r="25" spans="1:19" x14ac:dyDescent="0.25">
      <c r="A25" s="156" t="s">
        <v>123</v>
      </c>
      <c r="B25" s="93"/>
      <c r="C25" s="95" t="s">
        <v>72</v>
      </c>
      <c r="D25" s="118"/>
      <c r="E25" s="109"/>
      <c r="F25" s="109"/>
      <c r="G25" s="108"/>
      <c r="H25" s="128"/>
      <c r="I25" s="119"/>
      <c r="J25" s="93"/>
      <c r="K25" s="104"/>
      <c r="L25" s="111"/>
      <c r="M25" s="120"/>
    </row>
    <row r="26" spans="1:19" x14ac:dyDescent="0.25">
      <c r="A26" s="156" t="s">
        <v>124</v>
      </c>
      <c r="B26" s="93"/>
      <c r="C26" s="94" t="s">
        <v>10</v>
      </c>
      <c r="D26" s="109"/>
      <c r="E26" s="109"/>
      <c r="F26" s="109"/>
      <c r="G26" s="129"/>
      <c r="H26" s="129"/>
      <c r="I26" s="119"/>
      <c r="J26" s="99"/>
      <c r="K26" s="121"/>
      <c r="L26" s="122"/>
      <c r="M26" s="123"/>
    </row>
    <row r="27" spans="1:19" x14ac:dyDescent="0.25">
      <c r="A27" s="156" t="s">
        <v>132</v>
      </c>
      <c r="B27" s="93"/>
      <c r="C27" s="95" t="s">
        <v>121</v>
      </c>
      <c r="D27" s="109"/>
      <c r="E27" s="109"/>
      <c r="F27" s="109"/>
      <c r="G27" s="101"/>
      <c r="H27" s="102"/>
      <c r="I27" s="119"/>
      <c r="J27" s="124"/>
      <c r="K27" s="125"/>
      <c r="L27" s="126"/>
      <c r="M27" s="120"/>
    </row>
    <row r="28" spans="1:19" x14ac:dyDescent="0.25">
      <c r="A28" s="40"/>
      <c r="B28" s="40"/>
      <c r="C28" s="41"/>
      <c r="D28" s="41"/>
      <c r="E28" s="41"/>
      <c r="F28" s="41"/>
      <c r="G28" s="41"/>
      <c r="H28" s="137"/>
      <c r="J28" s="41"/>
      <c r="K28" s="41"/>
      <c r="L28" s="41"/>
      <c r="M28" s="41"/>
    </row>
    <row r="29" spans="1:19" ht="45.75" customHeight="1" x14ac:dyDescent="0.25">
      <c r="A29" s="40"/>
      <c r="B29" s="171" t="s">
        <v>95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9" s="65" customFormat="1" ht="13.5" customHeight="1" x14ac:dyDescent="0.25">
      <c r="A30" s="63"/>
      <c r="B30" s="63"/>
      <c r="C30" s="63"/>
      <c r="J30" s="63"/>
      <c r="K30" s="63"/>
      <c r="L30" s="63"/>
      <c r="M30" s="63"/>
    </row>
    <row r="31" spans="1:19" s="65" customFormat="1" ht="18.75" x14ac:dyDescent="0.25">
      <c r="A31" s="63"/>
      <c r="B31" s="157" t="s">
        <v>126</v>
      </c>
      <c r="C31" s="159"/>
      <c r="D31" s="130"/>
      <c r="E31" s="130"/>
      <c r="F31" s="131"/>
      <c r="G31" s="131"/>
      <c r="H31" s="131"/>
      <c r="I31" s="132"/>
      <c r="J31" s="131"/>
      <c r="K31" s="133"/>
      <c r="L31" s="133"/>
      <c r="M31" s="133"/>
      <c r="N31" s="133"/>
      <c r="O31" s="133"/>
      <c r="P31" s="133"/>
      <c r="Q31" s="133"/>
      <c r="R31" s="133"/>
      <c r="S31" s="133"/>
    </row>
    <row r="32" spans="1:19" ht="11.25" customHeight="1" x14ac:dyDescent="0.25">
      <c r="B32" s="131"/>
      <c r="C32" s="131"/>
      <c r="D32" s="131"/>
      <c r="E32" s="131"/>
      <c r="F32" s="131"/>
      <c r="G32" s="131"/>
      <c r="H32" s="131"/>
      <c r="I32" s="132"/>
      <c r="J32" s="131"/>
      <c r="K32" s="133"/>
      <c r="L32" s="133"/>
      <c r="M32" s="133"/>
      <c r="N32" s="133"/>
      <c r="O32" s="133"/>
      <c r="P32" s="133"/>
      <c r="Q32" s="133"/>
      <c r="R32" s="133"/>
      <c r="S32" s="133"/>
    </row>
    <row r="33" spans="1:19" s="146" customFormat="1" ht="15" customHeight="1" x14ac:dyDescent="0.25">
      <c r="A33" s="143"/>
      <c r="B33" s="158" t="s">
        <v>97</v>
      </c>
      <c r="C33" s="144"/>
      <c r="D33" s="144"/>
      <c r="E33" s="144"/>
      <c r="F33" s="160" t="s">
        <v>99</v>
      </c>
      <c r="G33" s="145"/>
      <c r="H33" s="145"/>
      <c r="I33" s="145"/>
      <c r="J33" s="145"/>
      <c r="K33" s="145"/>
      <c r="L33" s="145"/>
      <c r="M33" s="145"/>
      <c r="N33" s="145"/>
      <c r="O33" s="145"/>
      <c r="P33" s="145"/>
    </row>
    <row r="34" spans="1:19" ht="15" customHeight="1" x14ac:dyDescent="0.25">
      <c r="A34" s="135"/>
      <c r="B34" s="142" t="s">
        <v>98</v>
      </c>
      <c r="C34" s="142"/>
      <c r="D34" s="134"/>
      <c r="E34" s="134"/>
      <c r="F34" s="142" t="s">
        <v>98</v>
      </c>
      <c r="G34" s="131"/>
      <c r="H34" s="131"/>
      <c r="J34" s="142"/>
      <c r="K34" s="142"/>
      <c r="L34" s="142"/>
      <c r="M34" s="142"/>
      <c r="N34" s="142"/>
      <c r="O34" s="142"/>
      <c r="P34" s="142"/>
      <c r="Q34" s="142"/>
      <c r="R34" s="142"/>
      <c r="S34" s="142"/>
    </row>
    <row r="35" spans="1:19" ht="15" customHeight="1" x14ac:dyDescent="0.25">
      <c r="A35" s="135"/>
      <c r="B35" s="142" t="s">
        <v>98</v>
      </c>
      <c r="C35" s="142"/>
      <c r="D35" s="138"/>
      <c r="E35" s="138"/>
      <c r="F35" s="142" t="s">
        <v>98</v>
      </c>
      <c r="G35" s="131"/>
      <c r="H35" s="131"/>
      <c r="J35" s="142"/>
      <c r="K35" s="142"/>
      <c r="L35" s="142"/>
      <c r="M35" s="142"/>
      <c r="N35" s="142"/>
      <c r="O35" s="142"/>
      <c r="P35" s="142"/>
      <c r="Q35" s="142"/>
      <c r="R35" s="142"/>
      <c r="S35" s="142"/>
    </row>
    <row r="36" spans="1:19" x14ac:dyDescent="0.25">
      <c r="A36" s="135"/>
      <c r="B36" s="136"/>
      <c r="C36" s="131"/>
      <c r="D36" s="131"/>
      <c r="E36" s="131"/>
      <c r="F36" s="131"/>
      <c r="G36" s="131"/>
      <c r="H36" s="13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</row>
    <row r="37" spans="1:19" x14ac:dyDescent="0.25">
      <c r="A37" s="135"/>
      <c r="B37" s="63"/>
      <c r="C37" s="63"/>
      <c r="D37" s="63"/>
      <c r="E37" s="63"/>
      <c r="F37" s="63"/>
      <c r="G37" s="63"/>
      <c r="H37" s="6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</row>
  </sheetData>
  <mergeCells count="10">
    <mergeCell ref="B29:M29"/>
    <mergeCell ref="A6:A7"/>
    <mergeCell ref="B6:B7"/>
    <mergeCell ref="C6:C7"/>
    <mergeCell ref="J1:M1"/>
    <mergeCell ref="J2:M2"/>
    <mergeCell ref="A4:M4"/>
    <mergeCell ref="J6:M6"/>
    <mergeCell ref="D6:F6"/>
    <mergeCell ref="G6:H6"/>
  </mergeCells>
  <pageMargins left="0.59055118110236227" right="0.59055118110236227" top="0.98425196850393704" bottom="0.39370078740157483" header="0.31496062992125984" footer="0.9055118110236221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opLeftCell="A2" zoomScaleNormal="100" workbookViewId="0">
      <selection activeCell="L74" sqref="L74"/>
    </sheetView>
  </sheetViews>
  <sheetFormatPr defaultRowHeight="15" x14ac:dyDescent="0.25"/>
  <cols>
    <col min="1" max="1" width="5.5703125" style="1" customWidth="1"/>
    <col min="2" max="2" width="42.5703125" customWidth="1"/>
    <col min="3" max="3" width="7.42578125" customWidth="1"/>
    <col min="4" max="4" width="8.85546875" customWidth="1"/>
    <col min="5" max="5" width="11.85546875" customWidth="1"/>
    <col min="6" max="6" width="13.28515625" customWidth="1"/>
    <col min="7" max="7" width="16.42578125" customWidth="1"/>
    <col min="8" max="8" width="13.140625" customWidth="1"/>
    <col min="9" max="9" width="11.5703125" customWidth="1"/>
    <col min="10" max="10" width="12.7109375" customWidth="1"/>
    <col min="11" max="11" width="16.28515625" customWidth="1"/>
    <col min="12" max="12" width="29.5703125" customWidth="1"/>
  </cols>
  <sheetData>
    <row r="1" spans="1:17" ht="15.75" x14ac:dyDescent="0.25">
      <c r="A1" s="8"/>
      <c r="B1" s="9"/>
      <c r="C1" s="9"/>
      <c r="D1" s="9"/>
      <c r="E1" s="9"/>
      <c r="F1" s="9"/>
      <c r="G1" s="9"/>
      <c r="I1" s="9" t="s">
        <v>80</v>
      </c>
      <c r="K1" s="61"/>
      <c r="L1" s="61"/>
      <c r="M1" s="61"/>
      <c r="N1" s="61"/>
      <c r="O1" s="61"/>
      <c r="P1" s="61"/>
      <c r="Q1" s="61"/>
    </row>
    <row r="2" spans="1:17" ht="15.75" x14ac:dyDescent="0.25">
      <c r="A2" s="8"/>
      <c r="B2" s="9"/>
      <c r="C2" s="9"/>
      <c r="D2" s="9"/>
      <c r="E2" s="9"/>
      <c r="F2" s="9"/>
      <c r="G2" s="9"/>
      <c r="I2" s="9" t="s">
        <v>81</v>
      </c>
      <c r="K2" s="61"/>
      <c r="L2" s="61"/>
      <c r="M2" s="61"/>
      <c r="N2" s="61"/>
      <c r="O2" s="61"/>
      <c r="P2" s="61"/>
      <c r="Q2" s="61"/>
    </row>
    <row r="3" spans="1:17" ht="15.75" x14ac:dyDescent="0.25">
      <c r="A3" s="8"/>
      <c r="B3" s="9"/>
      <c r="C3" s="9"/>
      <c r="D3" s="9"/>
      <c r="E3" s="9"/>
      <c r="F3" s="9"/>
      <c r="G3" s="9"/>
      <c r="H3" s="9"/>
      <c r="I3" s="62"/>
      <c r="J3" s="62"/>
      <c r="K3" s="62"/>
      <c r="L3" s="62"/>
      <c r="M3" s="62"/>
      <c r="N3" s="62"/>
      <c r="O3" s="62"/>
      <c r="P3" s="62"/>
      <c r="Q3" s="62"/>
    </row>
    <row r="4" spans="1:17" ht="15.75" x14ac:dyDescent="0.25">
      <c r="A4" s="178" t="s">
        <v>68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</row>
    <row r="5" spans="1:17" ht="15.75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7" ht="15" customHeight="1" x14ac:dyDescent="0.25">
      <c r="A6" s="188" t="s">
        <v>1</v>
      </c>
      <c r="B6" s="186" t="s">
        <v>2</v>
      </c>
      <c r="C6" s="189" t="s">
        <v>3</v>
      </c>
      <c r="D6" s="190"/>
      <c r="E6" s="190"/>
      <c r="F6" s="190"/>
      <c r="G6" s="190"/>
      <c r="H6" s="190"/>
      <c r="I6" s="190"/>
      <c r="J6" s="190"/>
      <c r="K6" s="191"/>
    </row>
    <row r="7" spans="1:17" ht="90" x14ac:dyDescent="0.25">
      <c r="A7" s="174"/>
      <c r="B7" s="187"/>
      <c r="C7" s="10" t="s">
        <v>12</v>
      </c>
      <c r="D7" s="10" t="s">
        <v>13</v>
      </c>
      <c r="E7" s="10" t="s">
        <v>16</v>
      </c>
      <c r="F7" s="10" t="s">
        <v>18</v>
      </c>
      <c r="G7" s="10" t="s">
        <v>5</v>
      </c>
      <c r="H7" s="10" t="s">
        <v>17</v>
      </c>
      <c r="I7" s="78" t="s">
        <v>73</v>
      </c>
      <c r="J7" s="10" t="s">
        <v>74</v>
      </c>
      <c r="K7" s="10" t="s">
        <v>60</v>
      </c>
    </row>
    <row r="8" spans="1:17" x14ac:dyDescent="0.25">
      <c r="A8" s="10">
        <v>1</v>
      </c>
      <c r="B8" s="10">
        <v>2</v>
      </c>
      <c r="C8" s="10"/>
      <c r="D8" s="10"/>
      <c r="E8" s="10"/>
      <c r="F8" s="10"/>
      <c r="G8" s="10">
        <v>3</v>
      </c>
      <c r="H8" s="10">
        <v>4</v>
      </c>
      <c r="I8" s="10"/>
      <c r="J8" s="10"/>
      <c r="K8" s="10">
        <v>6</v>
      </c>
    </row>
    <row r="9" spans="1:17" x14ac:dyDescent="0.25">
      <c r="A9" s="10"/>
      <c r="B9" s="11" t="s">
        <v>78</v>
      </c>
      <c r="C9" s="10"/>
      <c r="D9" s="10"/>
      <c r="E9" s="10"/>
      <c r="F9" s="10"/>
      <c r="G9" s="10"/>
      <c r="H9" s="10"/>
      <c r="I9" s="10"/>
      <c r="J9" s="10"/>
      <c r="K9" s="10"/>
    </row>
    <row r="10" spans="1:17" x14ac:dyDescent="0.25">
      <c r="A10" s="10">
        <v>1</v>
      </c>
      <c r="B10" s="12" t="s">
        <v>30</v>
      </c>
      <c r="C10" s="12"/>
      <c r="D10" s="12"/>
      <c r="E10" s="12"/>
      <c r="F10" s="12"/>
      <c r="G10" s="51" t="s">
        <v>31</v>
      </c>
      <c r="H10" s="13">
        <v>7617090</v>
      </c>
      <c r="I10" s="13">
        <f>I12+I13+I14+I15+I16+I17+I18+I19+I20</f>
        <v>2870481</v>
      </c>
      <c r="J10" s="13">
        <f>J12+J13+J14+J15+J16+J17+J18+J19+J20</f>
        <v>4746609</v>
      </c>
      <c r="K10" s="13">
        <f>K12+K13+K14+K15+K16+K17+K18+K19+K20</f>
        <v>26106349.5</v>
      </c>
      <c r="L10" s="3"/>
      <c r="M10" s="3"/>
    </row>
    <row r="11" spans="1:17" x14ac:dyDescent="0.25">
      <c r="A11" s="10"/>
      <c r="B11" s="12" t="s">
        <v>0</v>
      </c>
      <c r="C11" s="12"/>
      <c r="D11" s="12"/>
      <c r="E11" s="12"/>
      <c r="F11" s="12"/>
      <c r="G11" s="2"/>
      <c r="H11" s="14"/>
      <c r="I11" s="13"/>
      <c r="J11" s="13"/>
      <c r="K11" s="13"/>
      <c r="L11" s="3"/>
      <c r="M11" s="3"/>
    </row>
    <row r="12" spans="1:17" ht="25.5" x14ac:dyDescent="0.25">
      <c r="A12" s="10"/>
      <c r="B12" s="12" t="s">
        <v>20</v>
      </c>
      <c r="C12" s="19" t="s">
        <v>14</v>
      </c>
      <c r="D12" s="46">
        <v>842.7</v>
      </c>
      <c r="E12" s="14">
        <f>F12/D12</f>
        <v>11278.376544440489</v>
      </c>
      <c r="F12" s="14">
        <f>H12*1.09765*5.5</f>
        <v>9504287.9140000008</v>
      </c>
      <c r="G12" s="59" t="s">
        <v>53</v>
      </c>
      <c r="H12" s="14">
        <v>1574320</v>
      </c>
      <c r="I12" s="14">
        <v>888958</v>
      </c>
      <c r="J12" s="14">
        <f>H12-I12</f>
        <v>685362</v>
      </c>
      <c r="K12" s="14">
        <f>J12*5.5</f>
        <v>3769491</v>
      </c>
      <c r="L12" s="3"/>
      <c r="M12" s="3"/>
    </row>
    <row r="13" spans="1:17" ht="25.5" x14ac:dyDescent="0.25">
      <c r="A13" s="10"/>
      <c r="B13" s="12" t="s">
        <v>21</v>
      </c>
      <c r="C13" s="19" t="s">
        <v>14</v>
      </c>
      <c r="D13" s="46">
        <v>6663</v>
      </c>
      <c r="E13" s="14">
        <f t="shared" ref="E13:E19" si="0">F13/D13</f>
        <v>1614.0454801515834</v>
      </c>
      <c r="F13" s="14">
        <f t="shared" ref="F13:F20" si="1">H13*1.09765*5.5</f>
        <v>10754385.03425</v>
      </c>
      <c r="G13" s="59" t="s">
        <v>52</v>
      </c>
      <c r="H13" s="14">
        <v>1781390</v>
      </c>
      <c r="I13" s="14">
        <v>946715</v>
      </c>
      <c r="J13" s="14">
        <f t="shared" ref="J13:J20" si="2">H13-I13</f>
        <v>834675</v>
      </c>
      <c r="K13" s="14">
        <f t="shared" ref="K13:K20" si="3">J13*5.5</f>
        <v>4590712.5</v>
      </c>
      <c r="L13" s="3"/>
      <c r="M13" s="3"/>
    </row>
    <row r="14" spans="1:17" x14ac:dyDescent="0.25">
      <c r="A14" s="10"/>
      <c r="B14" s="12" t="s">
        <v>22</v>
      </c>
      <c r="C14" s="19" t="s">
        <v>14</v>
      </c>
      <c r="D14" s="46">
        <v>3810</v>
      </c>
      <c r="E14" s="14">
        <f t="shared" si="0"/>
        <v>550.43546286089236</v>
      </c>
      <c r="F14" s="14">
        <f t="shared" si="1"/>
        <v>2097159.1135</v>
      </c>
      <c r="G14" s="59" t="s">
        <v>51</v>
      </c>
      <c r="H14" s="14">
        <v>347380</v>
      </c>
      <c r="I14" s="14">
        <v>198758</v>
      </c>
      <c r="J14" s="14">
        <f t="shared" si="2"/>
        <v>148622</v>
      </c>
      <c r="K14" s="14">
        <f t="shared" si="3"/>
        <v>817421</v>
      </c>
      <c r="L14" s="3"/>
      <c r="M14" s="3"/>
    </row>
    <row r="15" spans="1:17" x14ac:dyDescent="0.25">
      <c r="A15" s="10"/>
      <c r="B15" s="16" t="s">
        <v>23</v>
      </c>
      <c r="C15" s="19" t="s">
        <v>14</v>
      </c>
      <c r="D15" s="46">
        <v>719.8</v>
      </c>
      <c r="E15" s="14">
        <f t="shared" si="0"/>
        <v>692.02425430675191</v>
      </c>
      <c r="F15" s="14">
        <f t="shared" si="1"/>
        <v>498119.05825</v>
      </c>
      <c r="G15" s="59" t="s">
        <v>50</v>
      </c>
      <c r="H15" s="14">
        <v>82510</v>
      </c>
      <c r="I15" s="14">
        <v>43084</v>
      </c>
      <c r="J15" s="14">
        <f t="shared" si="2"/>
        <v>39426</v>
      </c>
      <c r="K15" s="14">
        <f t="shared" si="3"/>
        <v>216843</v>
      </c>
      <c r="L15" s="3"/>
      <c r="M15" s="3"/>
    </row>
    <row r="16" spans="1:17" ht="25.5" x14ac:dyDescent="0.25">
      <c r="A16" s="10"/>
      <c r="B16" s="16" t="s">
        <v>27</v>
      </c>
      <c r="C16" s="19" t="s">
        <v>14</v>
      </c>
      <c r="D16" s="46">
        <v>204</v>
      </c>
      <c r="E16" s="14">
        <f t="shared" si="0"/>
        <v>18920.903294117645</v>
      </c>
      <c r="F16" s="14">
        <f t="shared" si="1"/>
        <v>3859864.2719999999</v>
      </c>
      <c r="G16" s="59" t="s">
        <v>54</v>
      </c>
      <c r="H16" s="14">
        <v>639360</v>
      </c>
      <c r="I16" s="14">
        <v>309748</v>
      </c>
      <c r="J16" s="14">
        <f t="shared" si="2"/>
        <v>329612</v>
      </c>
      <c r="K16" s="14">
        <f t="shared" si="3"/>
        <v>1812866</v>
      </c>
      <c r="L16" s="3"/>
      <c r="M16" s="3"/>
    </row>
    <row r="17" spans="1:13" ht="38.25" x14ac:dyDescent="0.25">
      <c r="A17" s="10"/>
      <c r="B17" s="16" t="s">
        <v>24</v>
      </c>
      <c r="C17" s="17" t="s">
        <v>15</v>
      </c>
      <c r="D17" s="46">
        <v>4</v>
      </c>
      <c r="E17" s="14">
        <f t="shared" si="0"/>
        <v>2644012.4596875003</v>
      </c>
      <c r="F17" s="14">
        <f t="shared" si="1"/>
        <v>10576049.838750001</v>
      </c>
      <c r="G17" s="59" t="s">
        <v>55</v>
      </c>
      <c r="H17" s="14">
        <v>1751850</v>
      </c>
      <c r="I17" s="14">
        <v>352372</v>
      </c>
      <c r="J17" s="14">
        <f t="shared" si="2"/>
        <v>1399478</v>
      </c>
      <c r="K17" s="14">
        <f t="shared" si="3"/>
        <v>7697129</v>
      </c>
      <c r="L17" s="3"/>
      <c r="M17" s="3"/>
    </row>
    <row r="18" spans="1:13" x14ac:dyDescent="0.25">
      <c r="A18" s="10"/>
      <c r="B18" s="16" t="s">
        <v>26</v>
      </c>
      <c r="C18" s="19" t="s">
        <v>15</v>
      </c>
      <c r="D18" s="46">
        <v>2</v>
      </c>
      <c r="E18" s="14">
        <f t="shared" si="0"/>
        <v>901003.25837499998</v>
      </c>
      <c r="F18" s="14">
        <f t="shared" si="1"/>
        <v>1802006.51675</v>
      </c>
      <c r="G18" s="59" t="s">
        <v>49</v>
      </c>
      <c r="H18" s="14">
        <v>298490</v>
      </c>
      <c r="I18" s="14">
        <v>35332</v>
      </c>
      <c r="J18" s="14">
        <f t="shared" si="2"/>
        <v>263158</v>
      </c>
      <c r="K18" s="14">
        <f t="shared" si="3"/>
        <v>1447369</v>
      </c>
      <c r="L18" s="73"/>
      <c r="M18" s="3"/>
    </row>
    <row r="19" spans="1:13" ht="25.5" x14ac:dyDescent="0.25">
      <c r="A19" s="10"/>
      <c r="B19" s="12" t="s">
        <v>25</v>
      </c>
      <c r="C19" s="19" t="s">
        <v>15</v>
      </c>
      <c r="D19" s="46">
        <v>2</v>
      </c>
      <c r="E19" s="14">
        <f t="shared" si="0"/>
        <v>1650898.5294999999</v>
      </c>
      <c r="F19" s="14">
        <f t="shared" si="1"/>
        <v>3301797.0589999999</v>
      </c>
      <c r="G19" s="59" t="s">
        <v>48</v>
      </c>
      <c r="H19" s="14">
        <v>546920</v>
      </c>
      <c r="I19" s="14">
        <v>90862</v>
      </c>
      <c r="J19" s="14">
        <f t="shared" si="2"/>
        <v>456058</v>
      </c>
      <c r="K19" s="14">
        <f t="shared" si="3"/>
        <v>2508319</v>
      </c>
      <c r="L19" s="74"/>
      <c r="M19" s="3"/>
    </row>
    <row r="20" spans="1:13" ht="45" x14ac:dyDescent="0.25">
      <c r="A20" s="10"/>
      <c r="B20" s="18" t="s">
        <v>77</v>
      </c>
      <c r="C20" s="19"/>
      <c r="D20" s="14"/>
      <c r="E20" s="15"/>
      <c r="F20" s="14">
        <f t="shared" si="1"/>
        <v>3591274.8052500002</v>
      </c>
      <c r="G20" s="59" t="s">
        <v>56</v>
      </c>
      <c r="H20" s="14">
        <f>H10-H12-H13-H14-H15-H16-H17-H18-H19</f>
        <v>594870</v>
      </c>
      <c r="I20" s="14">
        <v>4652</v>
      </c>
      <c r="J20" s="14">
        <f t="shared" si="2"/>
        <v>590218</v>
      </c>
      <c r="K20" s="14">
        <f t="shared" si="3"/>
        <v>3246199</v>
      </c>
      <c r="L20" s="73"/>
      <c r="M20" s="3"/>
    </row>
    <row r="21" spans="1:13" x14ac:dyDescent="0.25">
      <c r="A21" s="10"/>
      <c r="B21" s="12" t="s">
        <v>4</v>
      </c>
      <c r="C21" s="19"/>
      <c r="D21" s="14"/>
      <c r="E21" s="15"/>
      <c r="F21" s="69">
        <f>SUM(F12:F20)</f>
        <v>45984943.611750007</v>
      </c>
      <c r="G21" s="10"/>
      <c r="H21" s="82">
        <v>7617090</v>
      </c>
      <c r="I21" s="19"/>
      <c r="J21" s="13"/>
      <c r="K21" s="13">
        <v>26106349.5</v>
      </c>
      <c r="L21" s="7"/>
      <c r="M21" s="3"/>
    </row>
    <row r="22" spans="1:13" ht="45" x14ac:dyDescent="0.25">
      <c r="A22" s="67"/>
      <c r="B22" s="79" t="s">
        <v>70</v>
      </c>
      <c r="C22" s="80" t="s">
        <v>69</v>
      </c>
      <c r="D22" s="81">
        <v>3.5</v>
      </c>
      <c r="E22" s="70"/>
      <c r="F22" s="69"/>
      <c r="G22" s="67"/>
      <c r="H22" s="82">
        <f>H21*0.035</f>
        <v>266598.15000000002</v>
      </c>
      <c r="I22" s="68"/>
      <c r="J22" s="71"/>
      <c r="K22" s="82">
        <f>H22*5.5</f>
        <v>1466289.8250000002</v>
      </c>
      <c r="L22" s="72"/>
      <c r="M22" s="3"/>
    </row>
    <row r="23" spans="1:13" x14ac:dyDescent="0.25">
      <c r="A23" s="67"/>
      <c r="B23" s="79" t="s">
        <v>71</v>
      </c>
      <c r="C23" s="68"/>
      <c r="D23" s="69"/>
      <c r="E23" s="70"/>
      <c r="F23" s="69"/>
      <c r="G23" s="67"/>
      <c r="H23" s="82">
        <f>SUM(H21:H22)</f>
        <v>7883688.1500000004</v>
      </c>
      <c r="I23" s="68"/>
      <c r="J23" s="71"/>
      <c r="K23" s="82">
        <f>SUM(K21:K22)</f>
        <v>27572639.324999999</v>
      </c>
      <c r="L23" s="7"/>
      <c r="M23" s="3"/>
    </row>
    <row r="24" spans="1:13" x14ac:dyDescent="0.25">
      <c r="A24" s="67"/>
      <c r="B24" s="79" t="s">
        <v>75</v>
      </c>
      <c r="C24" s="80" t="s">
        <v>69</v>
      </c>
      <c r="D24" s="83">
        <v>9.7650000000000006</v>
      </c>
      <c r="E24" s="70"/>
      <c r="F24" s="69"/>
      <c r="G24" s="67"/>
      <c r="H24" s="82">
        <f>H23*0.09765</f>
        <v>769842.14784750005</v>
      </c>
      <c r="I24" s="68"/>
      <c r="J24" s="71"/>
      <c r="K24" s="82">
        <f>H24*5.5</f>
        <v>4234131.8131612502</v>
      </c>
      <c r="L24" s="86"/>
      <c r="M24" s="72"/>
    </row>
    <row r="25" spans="1:13" x14ac:dyDescent="0.25">
      <c r="A25" s="67"/>
      <c r="B25" s="79" t="s">
        <v>72</v>
      </c>
      <c r="C25" s="68"/>
      <c r="D25" s="69"/>
      <c r="E25" s="70"/>
      <c r="F25" s="69"/>
      <c r="G25" s="67"/>
      <c r="H25" s="82">
        <f>SUM(H23:H24)</f>
        <v>8653530.2978475001</v>
      </c>
      <c r="I25" s="68"/>
      <c r="J25" s="71"/>
      <c r="K25" s="82">
        <f>SUM(K23:K24)</f>
        <v>31806771.138161249</v>
      </c>
      <c r="L25" s="7"/>
      <c r="M25" s="3"/>
    </row>
    <row r="26" spans="1:13" ht="30" x14ac:dyDescent="0.25">
      <c r="A26" s="10"/>
      <c r="B26" s="16" t="s">
        <v>61</v>
      </c>
      <c r="C26" s="19"/>
      <c r="D26" s="14"/>
      <c r="E26" s="15"/>
      <c r="F26" s="14"/>
      <c r="G26" s="10"/>
      <c r="H26" s="69"/>
      <c r="I26" s="19"/>
      <c r="J26" s="19"/>
      <c r="K26" s="82">
        <f>K25*0.05</f>
        <v>1590338.5569080627</v>
      </c>
      <c r="L26" s="87"/>
      <c r="M26" s="3"/>
    </row>
    <row r="27" spans="1:13" x14ac:dyDescent="0.25">
      <c r="A27" s="10"/>
      <c r="B27" s="12" t="s">
        <v>4</v>
      </c>
      <c r="C27" s="19"/>
      <c r="D27" s="14"/>
      <c r="E27" s="15"/>
      <c r="F27" s="14"/>
      <c r="G27" s="10"/>
      <c r="H27" s="69"/>
      <c r="I27" s="19"/>
      <c r="J27" s="19"/>
      <c r="K27" s="82">
        <f>K25+K26</f>
        <v>33397109.695069313</v>
      </c>
      <c r="L27" s="87"/>
      <c r="M27" s="3"/>
    </row>
    <row r="28" spans="1:13" ht="45" x14ac:dyDescent="0.25">
      <c r="A28" s="10"/>
      <c r="B28" s="79" t="s">
        <v>79</v>
      </c>
      <c r="C28" s="80" t="s">
        <v>69</v>
      </c>
      <c r="D28" s="81">
        <v>1.5</v>
      </c>
      <c r="E28" s="15"/>
      <c r="F28" s="14"/>
      <c r="G28" s="10"/>
      <c r="H28" s="69"/>
      <c r="I28" s="19"/>
      <c r="J28" s="19"/>
      <c r="K28" s="82">
        <f>K27*0.015</f>
        <v>500956.6454260397</v>
      </c>
      <c r="L28" s="87"/>
      <c r="M28" s="3"/>
    </row>
    <row r="29" spans="1:13" x14ac:dyDescent="0.25">
      <c r="A29" s="10"/>
      <c r="B29" s="79" t="s">
        <v>76</v>
      </c>
      <c r="C29" s="80"/>
      <c r="D29" s="82"/>
      <c r="E29" s="15"/>
      <c r="F29" s="14"/>
      <c r="G29" s="10"/>
      <c r="H29" s="69"/>
      <c r="I29" s="19"/>
      <c r="J29" s="19"/>
      <c r="K29" s="82">
        <f>K28+K27</f>
        <v>33898066.340495355</v>
      </c>
      <c r="L29" s="87"/>
      <c r="M29" s="3"/>
    </row>
    <row r="30" spans="1:13" x14ac:dyDescent="0.25">
      <c r="A30" s="10"/>
      <c r="B30" s="12" t="s">
        <v>10</v>
      </c>
      <c r="C30" s="19"/>
      <c r="D30" s="52"/>
      <c r="E30" s="15"/>
      <c r="F30" s="14"/>
      <c r="G30" s="10"/>
      <c r="H30" s="19"/>
      <c r="I30" s="19"/>
      <c r="J30" s="19"/>
      <c r="K30" s="84">
        <f>K29*0.18</f>
        <v>6101651.9412891641</v>
      </c>
      <c r="L30" s="87"/>
      <c r="M30" s="3"/>
    </row>
    <row r="31" spans="1:13" x14ac:dyDescent="0.25">
      <c r="A31" s="21"/>
      <c r="B31" s="22" t="s">
        <v>6</v>
      </c>
      <c r="C31" s="42"/>
      <c r="D31" s="53"/>
      <c r="E31" s="20"/>
      <c r="F31" s="13"/>
      <c r="G31" s="10"/>
      <c r="H31" s="19"/>
      <c r="I31" s="19"/>
      <c r="J31" s="19"/>
      <c r="K31" s="85">
        <f>K29+K30</f>
        <v>39999718.28178452</v>
      </c>
      <c r="L31" s="87"/>
      <c r="M31" s="3"/>
    </row>
    <row r="32" spans="1:13" x14ac:dyDescent="0.25">
      <c r="A32" s="21"/>
      <c r="B32" s="22"/>
      <c r="C32" s="42"/>
      <c r="D32" s="53"/>
      <c r="E32" s="20"/>
      <c r="F32" s="13"/>
      <c r="G32" s="10"/>
      <c r="H32" s="19"/>
      <c r="I32" s="19"/>
      <c r="J32" s="19"/>
      <c r="K32" s="20"/>
      <c r="L32" s="3"/>
      <c r="M32" s="3"/>
    </row>
    <row r="33" spans="1:13" x14ac:dyDescent="0.25">
      <c r="A33" s="10"/>
      <c r="B33" s="11" t="s">
        <v>19</v>
      </c>
      <c r="C33" s="43"/>
      <c r="D33" s="54"/>
      <c r="E33" s="24"/>
      <c r="F33" s="23"/>
      <c r="G33" s="25"/>
      <c r="H33" s="19"/>
      <c r="I33" s="19"/>
      <c r="J33" s="19"/>
      <c r="K33" s="19"/>
      <c r="L33" s="3"/>
      <c r="M33" s="3"/>
    </row>
    <row r="34" spans="1:13" x14ac:dyDescent="0.25">
      <c r="A34" s="26"/>
      <c r="B34" s="12" t="s">
        <v>30</v>
      </c>
      <c r="C34" s="44"/>
      <c r="D34" s="58"/>
      <c r="E34" s="28"/>
      <c r="F34" s="27"/>
      <c r="G34" s="51" t="s">
        <v>41</v>
      </c>
      <c r="H34" s="29">
        <v>7458280</v>
      </c>
      <c r="I34" s="29">
        <f>I36+I37+I38+I39+I40+I41+I42+I43+I44</f>
        <v>2724295</v>
      </c>
      <c r="J34" s="29">
        <f>J36+J37+J38+J39+J40+J41+J42+J43+J44</f>
        <v>4724985</v>
      </c>
      <c r="K34" s="29">
        <f>K36+K37+K38+K39+K40+K41+K42+K43+K44</f>
        <v>25987417.5</v>
      </c>
      <c r="L34" s="3"/>
      <c r="M34" s="3"/>
    </row>
    <row r="35" spans="1:13" x14ac:dyDescent="0.25">
      <c r="A35" s="26"/>
      <c r="B35" s="12" t="s">
        <v>0</v>
      </c>
      <c r="C35" s="44"/>
      <c r="D35" s="58"/>
      <c r="E35" s="28"/>
      <c r="F35" s="27"/>
      <c r="G35" s="45"/>
      <c r="H35" s="30"/>
      <c r="I35" s="30"/>
      <c r="J35" s="30"/>
      <c r="K35" s="29"/>
      <c r="L35" s="3"/>
      <c r="M35" s="3"/>
    </row>
    <row r="36" spans="1:13" ht="25.5" x14ac:dyDescent="0.25">
      <c r="A36" s="26"/>
      <c r="B36" s="12" t="s">
        <v>20</v>
      </c>
      <c r="C36" s="45" t="s">
        <v>14</v>
      </c>
      <c r="D36" s="58">
        <v>750.7</v>
      </c>
      <c r="E36" s="14">
        <f>F36/D36</f>
        <v>11149.971687758092</v>
      </c>
      <c r="F36" s="14">
        <f>H36*1.09765*5.5</f>
        <v>8370283.7460000003</v>
      </c>
      <c r="G36" s="49" t="s">
        <v>58</v>
      </c>
      <c r="H36" s="30">
        <v>1386480</v>
      </c>
      <c r="I36" s="14">
        <v>888958</v>
      </c>
      <c r="J36" s="14">
        <f t="shared" ref="J36:J44" si="4">H36-I36</f>
        <v>497522</v>
      </c>
      <c r="K36" s="30">
        <f>J36*5.5</f>
        <v>2736371</v>
      </c>
      <c r="L36" s="3"/>
      <c r="M36" s="3"/>
    </row>
    <row r="37" spans="1:13" ht="25.5" x14ac:dyDescent="0.25">
      <c r="A37" s="26"/>
      <c r="B37" s="12" t="s">
        <v>21</v>
      </c>
      <c r="C37" s="45" t="s">
        <v>14</v>
      </c>
      <c r="D37" s="56">
        <v>6259</v>
      </c>
      <c r="E37" s="14">
        <f t="shared" ref="E37:E43" si="5">F37/D37</f>
        <v>1606.8515711775042</v>
      </c>
      <c r="F37" s="14">
        <f t="shared" ref="F37:F44" si="6">H37*1.09765*5.5</f>
        <v>10057283.983999999</v>
      </c>
      <c r="G37" s="49" t="s">
        <v>45</v>
      </c>
      <c r="H37" s="30">
        <v>1665920</v>
      </c>
      <c r="I37" s="30">
        <v>611570</v>
      </c>
      <c r="J37" s="14">
        <f t="shared" si="4"/>
        <v>1054350</v>
      </c>
      <c r="K37" s="30">
        <f t="shared" ref="K37:K44" si="7">J37*5.5</f>
        <v>5798925</v>
      </c>
      <c r="L37" s="3"/>
      <c r="M37" s="3"/>
    </row>
    <row r="38" spans="1:13" x14ac:dyDescent="0.25">
      <c r="A38" s="26"/>
      <c r="B38" s="12" t="s">
        <v>22</v>
      </c>
      <c r="C38" s="45" t="s">
        <v>14</v>
      </c>
      <c r="D38" s="56">
        <v>3670</v>
      </c>
      <c r="E38" s="14">
        <f t="shared" si="5"/>
        <v>551.62744700272481</v>
      </c>
      <c r="F38" s="14">
        <f t="shared" si="6"/>
        <v>2024472.7305000001</v>
      </c>
      <c r="G38" s="49" t="s">
        <v>46</v>
      </c>
      <c r="H38" s="30">
        <v>335340</v>
      </c>
      <c r="I38" s="30">
        <v>191913</v>
      </c>
      <c r="J38" s="14">
        <f t="shared" si="4"/>
        <v>143427</v>
      </c>
      <c r="K38" s="30">
        <f t="shared" si="7"/>
        <v>788848.5</v>
      </c>
      <c r="L38" s="3"/>
      <c r="M38" s="3"/>
    </row>
    <row r="39" spans="1:13" x14ac:dyDescent="0.25">
      <c r="A39" s="26"/>
      <c r="B39" s="16" t="s">
        <v>23</v>
      </c>
      <c r="C39" s="45" t="s">
        <v>14</v>
      </c>
      <c r="D39" s="56">
        <v>6901</v>
      </c>
      <c r="E39" s="14">
        <f t="shared" si="5"/>
        <v>82.433499094334152</v>
      </c>
      <c r="F39" s="14">
        <f t="shared" si="6"/>
        <v>568873.57724999997</v>
      </c>
      <c r="G39" s="49" t="s">
        <v>47</v>
      </c>
      <c r="H39" s="30">
        <v>94230</v>
      </c>
      <c r="I39" s="30">
        <v>63250</v>
      </c>
      <c r="J39" s="14">
        <f t="shared" si="4"/>
        <v>30980</v>
      </c>
      <c r="K39" s="30">
        <f t="shared" si="7"/>
        <v>170390</v>
      </c>
      <c r="L39" s="3"/>
      <c r="M39" s="3"/>
    </row>
    <row r="40" spans="1:13" x14ac:dyDescent="0.25">
      <c r="A40" s="26"/>
      <c r="B40" s="16" t="s">
        <v>27</v>
      </c>
      <c r="C40" s="45" t="s">
        <v>14</v>
      </c>
      <c r="D40" s="56">
        <v>191.9</v>
      </c>
      <c r="E40" s="14">
        <f t="shared" si="5"/>
        <v>18816.232038822302</v>
      </c>
      <c r="F40" s="14">
        <f t="shared" si="6"/>
        <v>3610834.9282499999</v>
      </c>
      <c r="G40" s="49" t="s">
        <v>44</v>
      </c>
      <c r="H40" s="30">
        <v>598110</v>
      </c>
      <c r="I40" s="30">
        <v>278613</v>
      </c>
      <c r="J40" s="14">
        <f t="shared" si="4"/>
        <v>319497</v>
      </c>
      <c r="K40" s="30">
        <f t="shared" si="7"/>
        <v>1757233.5</v>
      </c>
      <c r="L40" s="3"/>
      <c r="M40" s="3"/>
    </row>
    <row r="41" spans="1:13" ht="38.25" x14ac:dyDescent="0.25">
      <c r="A41" s="26"/>
      <c r="B41" s="16" t="s">
        <v>24</v>
      </c>
      <c r="C41" s="44" t="s">
        <v>15</v>
      </c>
      <c r="D41" s="56">
        <v>5</v>
      </c>
      <c r="E41" s="14">
        <f t="shared" si="5"/>
        <v>2611397.1619999995</v>
      </c>
      <c r="F41" s="14">
        <f t="shared" si="6"/>
        <v>13056985.809999999</v>
      </c>
      <c r="G41" s="49" t="s">
        <v>57</v>
      </c>
      <c r="H41" s="30">
        <v>2162800</v>
      </c>
      <c r="I41" s="30">
        <v>442384</v>
      </c>
      <c r="J41" s="14">
        <f t="shared" si="4"/>
        <v>1720416</v>
      </c>
      <c r="K41" s="30">
        <f t="shared" si="7"/>
        <v>9462288</v>
      </c>
      <c r="L41" s="3"/>
      <c r="M41" s="3"/>
    </row>
    <row r="42" spans="1:13" x14ac:dyDescent="0.25">
      <c r="A42" s="26"/>
      <c r="B42" s="16" t="s">
        <v>26</v>
      </c>
      <c r="C42" s="44" t="s">
        <v>15</v>
      </c>
      <c r="D42" s="56">
        <v>2</v>
      </c>
      <c r="E42" s="14">
        <f t="shared" si="5"/>
        <v>901003.25837499998</v>
      </c>
      <c r="F42" s="14">
        <f t="shared" si="6"/>
        <v>1802006.51675</v>
      </c>
      <c r="G42" s="49" t="s">
        <v>43</v>
      </c>
      <c r="H42" s="30">
        <v>298490</v>
      </c>
      <c r="I42" s="30">
        <v>44941</v>
      </c>
      <c r="J42" s="14">
        <f t="shared" si="4"/>
        <v>253549</v>
      </c>
      <c r="K42" s="30">
        <f t="shared" si="7"/>
        <v>1394519.5</v>
      </c>
      <c r="L42" s="3"/>
      <c r="M42" s="3"/>
    </row>
    <row r="43" spans="1:13" ht="25.5" x14ac:dyDescent="0.25">
      <c r="A43" s="26"/>
      <c r="B43" s="12" t="s">
        <v>25</v>
      </c>
      <c r="C43" s="44" t="s">
        <v>15</v>
      </c>
      <c r="D43" s="58">
        <v>2</v>
      </c>
      <c r="E43" s="14">
        <f t="shared" si="5"/>
        <v>1664270.650625</v>
      </c>
      <c r="F43" s="14">
        <f t="shared" si="6"/>
        <v>3328541.30125</v>
      </c>
      <c r="G43" s="49" t="s">
        <v>42</v>
      </c>
      <c r="H43" s="30">
        <v>551350</v>
      </c>
      <c r="I43" s="30">
        <v>102171</v>
      </c>
      <c r="J43" s="14">
        <f t="shared" si="4"/>
        <v>449179</v>
      </c>
      <c r="K43" s="30">
        <f t="shared" si="7"/>
        <v>2470484.5</v>
      </c>
      <c r="L43" s="3"/>
      <c r="M43" s="3"/>
    </row>
    <row r="44" spans="1:13" ht="45" x14ac:dyDescent="0.25">
      <c r="A44" s="26"/>
      <c r="B44" s="18" t="s">
        <v>77</v>
      </c>
      <c r="C44" s="44"/>
      <c r="D44" s="58"/>
      <c r="E44" s="31"/>
      <c r="F44" s="14">
        <f t="shared" si="6"/>
        <v>2152579.4620000003</v>
      </c>
      <c r="G44" s="49" t="s">
        <v>59</v>
      </c>
      <c r="H44" s="30">
        <v>356560</v>
      </c>
      <c r="I44" s="30">
        <v>100495</v>
      </c>
      <c r="J44" s="14">
        <f t="shared" si="4"/>
        <v>256065</v>
      </c>
      <c r="K44" s="30">
        <f t="shared" si="7"/>
        <v>1408357.5</v>
      </c>
      <c r="L44" s="3"/>
      <c r="M44" s="3"/>
    </row>
    <row r="45" spans="1:13" x14ac:dyDescent="0.25">
      <c r="A45" s="26"/>
      <c r="B45" s="32" t="s">
        <v>4</v>
      </c>
      <c r="C45" s="44"/>
      <c r="D45" s="55"/>
      <c r="E45" s="28"/>
      <c r="F45" s="91">
        <f>SUM(F36:F44)</f>
        <v>44971862.056000002</v>
      </c>
      <c r="G45" s="45"/>
      <c r="H45" s="30">
        <v>7458280</v>
      </c>
      <c r="I45" s="30"/>
      <c r="J45" s="30"/>
      <c r="K45" s="29">
        <v>25987417.5</v>
      </c>
      <c r="L45" s="3"/>
      <c r="M45" s="3"/>
    </row>
    <row r="46" spans="1:13" ht="45" x14ac:dyDescent="0.25">
      <c r="A46" s="26"/>
      <c r="B46" s="79" t="s">
        <v>70</v>
      </c>
      <c r="C46" s="80" t="s">
        <v>69</v>
      </c>
      <c r="D46" s="81">
        <v>3.5</v>
      </c>
      <c r="E46" s="28"/>
      <c r="F46" s="27"/>
      <c r="G46" s="45"/>
      <c r="H46" s="30">
        <f>H45*0.035</f>
        <v>261039.80000000002</v>
      </c>
      <c r="I46" s="30"/>
      <c r="J46" s="30"/>
      <c r="K46" s="30">
        <f>H46*5.5</f>
        <v>1435718.9000000001</v>
      </c>
      <c r="L46" s="3"/>
      <c r="M46" s="3"/>
    </row>
    <row r="47" spans="1:13" x14ac:dyDescent="0.25">
      <c r="A47" s="26"/>
      <c r="B47" s="79" t="s">
        <v>71</v>
      </c>
      <c r="C47" s="68"/>
      <c r="D47" s="69"/>
      <c r="E47" s="28"/>
      <c r="F47" s="27"/>
      <c r="G47" s="45"/>
      <c r="H47" s="30">
        <f>SUM(H45:H46)</f>
        <v>7719319.7999999998</v>
      </c>
      <c r="I47" s="30"/>
      <c r="J47" s="30"/>
      <c r="K47" s="30">
        <f>SUM(K45:K46)</f>
        <v>27423136.399999999</v>
      </c>
      <c r="L47" s="3"/>
      <c r="M47" s="3"/>
    </row>
    <row r="48" spans="1:13" x14ac:dyDescent="0.25">
      <c r="A48" s="26"/>
      <c r="B48" s="79" t="s">
        <v>75</v>
      </c>
      <c r="C48" s="80" t="s">
        <v>69</v>
      </c>
      <c r="D48" s="83">
        <v>9.7650000000000006</v>
      </c>
      <c r="E48" s="28"/>
      <c r="F48" s="27"/>
      <c r="G48" s="45"/>
      <c r="H48" s="30">
        <f>H47*0.09765</f>
        <v>753791.57846999995</v>
      </c>
      <c r="I48" s="30"/>
      <c r="J48" s="30"/>
      <c r="K48" s="30">
        <f>H48*5.5</f>
        <v>4145853.6815849999</v>
      </c>
      <c r="L48" s="3"/>
      <c r="M48" s="3"/>
    </row>
    <row r="49" spans="1:13" x14ac:dyDescent="0.25">
      <c r="A49" s="26"/>
      <c r="B49" s="79" t="s">
        <v>72</v>
      </c>
      <c r="C49" s="68"/>
      <c r="D49" s="69"/>
      <c r="E49" s="28"/>
      <c r="F49" s="27"/>
      <c r="G49" s="45"/>
      <c r="H49" s="30">
        <f>SUM(H47:H48)</f>
        <v>8473111.3784699999</v>
      </c>
      <c r="I49" s="30"/>
      <c r="J49" s="30"/>
      <c r="K49" s="30">
        <f>SUM(K47:K48)</f>
        <v>31568990.081584997</v>
      </c>
      <c r="L49" s="3"/>
      <c r="M49" s="3"/>
    </row>
    <row r="50" spans="1:13" ht="30" x14ac:dyDescent="0.25">
      <c r="A50" s="10"/>
      <c r="B50" s="16" t="s">
        <v>61</v>
      </c>
      <c r="C50" s="19"/>
      <c r="D50" s="52"/>
      <c r="E50" s="33"/>
      <c r="F50" s="33"/>
      <c r="G50" s="19"/>
      <c r="H50" s="14"/>
      <c r="I50" s="19"/>
      <c r="J50" s="19"/>
      <c r="K50" s="14">
        <f>K49*0.05</f>
        <v>1578449.5040792499</v>
      </c>
      <c r="L50" s="3"/>
      <c r="M50" s="3"/>
    </row>
    <row r="51" spans="1:13" x14ac:dyDescent="0.25">
      <c r="A51" s="10"/>
      <c r="B51" s="12" t="s">
        <v>4</v>
      </c>
      <c r="C51" s="19"/>
      <c r="D51" s="25"/>
      <c r="E51" s="12"/>
      <c r="F51" s="37"/>
      <c r="G51" s="19"/>
      <c r="H51" s="14"/>
      <c r="I51" s="19"/>
      <c r="J51" s="19"/>
      <c r="K51" s="14">
        <f>SUM(K49:K50)</f>
        <v>33147439.585664246</v>
      </c>
      <c r="L51" s="3"/>
      <c r="M51" s="3"/>
    </row>
    <row r="52" spans="1:13" ht="45" x14ac:dyDescent="0.25">
      <c r="A52" s="10"/>
      <c r="B52" s="79" t="s">
        <v>79</v>
      </c>
      <c r="C52" s="80" t="s">
        <v>69</v>
      </c>
      <c r="D52" s="81">
        <v>1.5</v>
      </c>
      <c r="E52" s="12"/>
      <c r="F52" s="37"/>
      <c r="G52" s="19"/>
      <c r="H52" s="14"/>
      <c r="I52" s="19"/>
      <c r="J52" s="19"/>
      <c r="K52" s="14">
        <f>K51*0.015</f>
        <v>497211.59378496365</v>
      </c>
      <c r="L52" s="3"/>
      <c r="M52" s="3"/>
    </row>
    <row r="53" spans="1:13" x14ac:dyDescent="0.25">
      <c r="A53" s="10"/>
      <c r="B53" s="79" t="s">
        <v>76</v>
      </c>
      <c r="C53" s="80"/>
      <c r="D53" s="82"/>
      <c r="E53" s="12"/>
      <c r="F53" s="37"/>
      <c r="G53" s="19"/>
      <c r="H53" s="14"/>
      <c r="I53" s="19"/>
      <c r="J53" s="19"/>
      <c r="K53" s="14">
        <f>SUM(K51:K52)</f>
        <v>33644651.179449208</v>
      </c>
      <c r="L53" s="3"/>
      <c r="M53" s="3"/>
    </row>
    <row r="54" spans="1:13" x14ac:dyDescent="0.25">
      <c r="A54" s="10"/>
      <c r="B54" s="12" t="s">
        <v>10</v>
      </c>
      <c r="C54" s="19"/>
      <c r="D54" s="25"/>
      <c r="E54" s="12"/>
      <c r="F54" s="12"/>
      <c r="G54" s="25"/>
      <c r="H54" s="19"/>
      <c r="I54" s="19"/>
      <c r="J54" s="19"/>
      <c r="K54" s="15">
        <f>K53*0.18</f>
        <v>6056037.2123008575</v>
      </c>
      <c r="L54" s="3"/>
      <c r="M54" s="3"/>
    </row>
    <row r="55" spans="1:13" x14ac:dyDescent="0.25">
      <c r="A55" s="10"/>
      <c r="B55" s="22" t="s">
        <v>6</v>
      </c>
      <c r="C55" s="42"/>
      <c r="D55" s="57"/>
      <c r="E55" s="22"/>
      <c r="F55" s="22"/>
      <c r="G55" s="25"/>
      <c r="H55" s="19"/>
      <c r="I55" s="19"/>
      <c r="J55" s="19"/>
      <c r="K55" s="20">
        <f>SUM(K53:K54)</f>
        <v>39700688.391750067</v>
      </c>
      <c r="L55" s="3"/>
      <c r="M55" s="3"/>
    </row>
    <row r="56" spans="1:13" x14ac:dyDescent="0.25">
      <c r="A56" s="10"/>
      <c r="B56" s="22"/>
      <c r="C56" s="42"/>
      <c r="D56" s="57"/>
      <c r="E56" s="22"/>
      <c r="F56" s="22"/>
      <c r="G56" s="25"/>
      <c r="H56" s="19"/>
      <c r="I56" s="19"/>
      <c r="J56" s="19"/>
      <c r="K56" s="20"/>
      <c r="L56" s="3"/>
      <c r="M56" s="3"/>
    </row>
    <row r="57" spans="1:13" x14ac:dyDescent="0.25">
      <c r="A57" s="10"/>
      <c r="B57" s="11" t="s">
        <v>28</v>
      </c>
      <c r="C57" s="42"/>
      <c r="D57" s="57"/>
      <c r="E57" s="22"/>
      <c r="F57" s="22"/>
      <c r="G57" s="25"/>
      <c r="H57" s="19"/>
      <c r="I57" s="19"/>
      <c r="J57" s="19"/>
      <c r="K57" s="20"/>
      <c r="L57" s="3"/>
      <c r="M57" s="3"/>
    </row>
    <row r="58" spans="1:13" x14ac:dyDescent="0.25">
      <c r="A58" s="10"/>
      <c r="B58" s="12" t="s">
        <v>29</v>
      </c>
      <c r="C58" s="42"/>
      <c r="D58" s="57"/>
      <c r="E58" s="22"/>
      <c r="F58" s="22"/>
      <c r="G58" s="48" t="s">
        <v>32</v>
      </c>
      <c r="H58" s="13">
        <v>9907760</v>
      </c>
      <c r="I58" s="13">
        <v>3924570</v>
      </c>
      <c r="J58" s="13">
        <f>J60+J61+J62+J63+J64+J65+J66+J67+J68</f>
        <v>5983190</v>
      </c>
      <c r="K58" s="13">
        <f>K60+K61+K62+K63+K64+K65+K66+K67+K68</f>
        <v>32907545</v>
      </c>
      <c r="L58" s="3"/>
      <c r="M58" s="3"/>
    </row>
    <row r="59" spans="1:13" x14ac:dyDescent="0.25">
      <c r="A59" s="10"/>
      <c r="B59" s="12" t="s">
        <v>0</v>
      </c>
      <c r="C59" s="42"/>
      <c r="D59" s="22"/>
      <c r="E59" s="22"/>
      <c r="F59" s="22"/>
      <c r="G59" s="49"/>
      <c r="H59" s="14"/>
      <c r="I59" s="14"/>
      <c r="J59" s="14"/>
      <c r="K59" s="13"/>
      <c r="L59" s="3"/>
      <c r="M59" s="3"/>
    </row>
    <row r="60" spans="1:13" ht="51" x14ac:dyDescent="0.25">
      <c r="A60" s="10"/>
      <c r="B60" s="12" t="s">
        <v>20</v>
      </c>
      <c r="C60" s="19" t="s">
        <v>14</v>
      </c>
      <c r="D60" s="19">
        <v>839.2</v>
      </c>
      <c r="E60" s="14">
        <f>F60/D60</f>
        <v>11090.463589728311</v>
      </c>
      <c r="F60" s="14">
        <f>H60*1.09765*5.5</f>
        <v>9307117.0444999989</v>
      </c>
      <c r="G60" s="49" t="s">
        <v>40</v>
      </c>
      <c r="H60" s="14">
        <v>1541660</v>
      </c>
      <c r="I60" s="14">
        <v>134463</v>
      </c>
      <c r="J60" s="14">
        <f>H60-I60</f>
        <v>1407197</v>
      </c>
      <c r="K60" s="14">
        <f>J60*5.5</f>
        <v>7739583.5</v>
      </c>
      <c r="L60" s="3"/>
      <c r="M60" s="3"/>
    </row>
    <row r="61" spans="1:13" x14ac:dyDescent="0.25">
      <c r="A61" s="10"/>
      <c r="B61" s="12" t="s">
        <v>21</v>
      </c>
      <c r="C61" s="19" t="s">
        <v>14</v>
      </c>
      <c r="D61" s="19">
        <v>8248</v>
      </c>
      <c r="E61" s="14">
        <f t="shared" ref="E61:E67" si="8">F61/D61</f>
        <v>2123.5162451503397</v>
      </c>
      <c r="F61" s="14">
        <f t="shared" ref="F61:F68" si="9">H61*1.09765*5.5</f>
        <v>17514761.990000002</v>
      </c>
      <c r="G61" s="49" t="s">
        <v>33</v>
      </c>
      <c r="H61" s="14">
        <v>2901200</v>
      </c>
      <c r="I61" s="14">
        <v>1629691</v>
      </c>
      <c r="J61" s="14">
        <f t="shared" ref="J61:J68" si="10">H61-I61</f>
        <v>1271509</v>
      </c>
      <c r="K61" s="14">
        <f t="shared" ref="K61:K68" si="11">J61*5.5</f>
        <v>6993299.5</v>
      </c>
      <c r="L61" s="3"/>
      <c r="M61" s="3"/>
    </row>
    <row r="62" spans="1:13" x14ac:dyDescent="0.25">
      <c r="A62" s="10"/>
      <c r="B62" s="12" t="s">
        <v>22</v>
      </c>
      <c r="C62" s="19" t="s">
        <v>14</v>
      </c>
      <c r="D62" s="19">
        <v>6025</v>
      </c>
      <c r="E62" s="14">
        <f t="shared" si="8"/>
        <v>464.44896331950213</v>
      </c>
      <c r="F62" s="14">
        <f t="shared" si="9"/>
        <v>2798305.0040000002</v>
      </c>
      <c r="G62" s="49" t="s">
        <v>34</v>
      </c>
      <c r="H62" s="14">
        <v>463520</v>
      </c>
      <c r="I62" s="14">
        <v>272162</v>
      </c>
      <c r="J62" s="14">
        <f t="shared" si="10"/>
        <v>191358</v>
      </c>
      <c r="K62" s="14">
        <f t="shared" si="11"/>
        <v>1052469</v>
      </c>
      <c r="L62" s="3"/>
      <c r="M62" s="3"/>
    </row>
    <row r="63" spans="1:13" x14ac:dyDescent="0.25">
      <c r="A63" s="10"/>
      <c r="B63" s="16" t="s">
        <v>23</v>
      </c>
      <c r="C63" s="19" t="s">
        <v>14</v>
      </c>
      <c r="D63" s="19">
        <v>688</v>
      </c>
      <c r="E63" s="14">
        <f t="shared" si="8"/>
        <v>776.83466533430249</v>
      </c>
      <c r="F63" s="14">
        <f t="shared" si="9"/>
        <v>534462.24975000008</v>
      </c>
      <c r="G63" s="49" t="s">
        <v>35</v>
      </c>
      <c r="H63" s="14">
        <v>88530</v>
      </c>
      <c r="I63" s="14">
        <v>45861</v>
      </c>
      <c r="J63" s="14">
        <f t="shared" si="10"/>
        <v>42669</v>
      </c>
      <c r="K63" s="14">
        <f t="shared" si="11"/>
        <v>234679.5</v>
      </c>
      <c r="L63" s="3"/>
      <c r="M63" s="3"/>
    </row>
    <row r="64" spans="1:13" x14ac:dyDescent="0.25">
      <c r="A64" s="10"/>
      <c r="B64" s="16" t="s">
        <v>27</v>
      </c>
      <c r="C64" s="19" t="s">
        <v>14</v>
      </c>
      <c r="D64" s="19">
        <v>206</v>
      </c>
      <c r="E64" s="14">
        <f t="shared" si="8"/>
        <v>18193.868453883493</v>
      </c>
      <c r="F64" s="14">
        <f t="shared" si="9"/>
        <v>3747936.9014999997</v>
      </c>
      <c r="G64" s="49" t="s">
        <v>36</v>
      </c>
      <c r="H64" s="14">
        <v>620820</v>
      </c>
      <c r="I64" s="14">
        <v>351301</v>
      </c>
      <c r="J64" s="14">
        <f t="shared" si="10"/>
        <v>269519</v>
      </c>
      <c r="K64" s="14">
        <f t="shared" si="11"/>
        <v>1482354.5</v>
      </c>
      <c r="L64" s="3"/>
      <c r="M64" s="3"/>
    </row>
    <row r="65" spans="1:14" ht="38.25" x14ac:dyDescent="0.25">
      <c r="A65" s="10"/>
      <c r="B65" s="16" t="s">
        <v>24</v>
      </c>
      <c r="C65" s="19" t="s">
        <v>15</v>
      </c>
      <c r="D65" s="19">
        <v>4</v>
      </c>
      <c r="E65" s="14">
        <f t="shared" si="8"/>
        <v>3775330.1293124999</v>
      </c>
      <c r="F65" s="14">
        <f t="shared" si="9"/>
        <v>15101320.51725</v>
      </c>
      <c r="G65" s="49" t="s">
        <v>37</v>
      </c>
      <c r="H65" s="14">
        <v>2501430</v>
      </c>
      <c r="I65" s="14">
        <v>833088</v>
      </c>
      <c r="J65" s="14">
        <f t="shared" si="10"/>
        <v>1668342</v>
      </c>
      <c r="K65" s="14">
        <f t="shared" si="11"/>
        <v>9175881</v>
      </c>
      <c r="L65" s="3"/>
      <c r="M65" s="3"/>
    </row>
    <row r="66" spans="1:14" x14ac:dyDescent="0.25">
      <c r="A66" s="10"/>
      <c r="B66" s="16" t="s">
        <v>26</v>
      </c>
      <c r="C66" s="19" t="s">
        <v>15</v>
      </c>
      <c r="D66" s="19">
        <v>2</v>
      </c>
      <c r="E66" s="14">
        <f t="shared" si="8"/>
        <v>900761.77537499997</v>
      </c>
      <c r="F66" s="14">
        <f t="shared" si="9"/>
        <v>1801523.5507499999</v>
      </c>
      <c r="G66" s="49" t="s">
        <v>38</v>
      </c>
      <c r="H66" s="14">
        <v>298410</v>
      </c>
      <c r="I66" s="14">
        <v>81141</v>
      </c>
      <c r="J66" s="14">
        <f t="shared" si="10"/>
        <v>217269</v>
      </c>
      <c r="K66" s="14">
        <f t="shared" si="11"/>
        <v>1194979.5</v>
      </c>
      <c r="L66" s="3"/>
      <c r="M66" s="3"/>
    </row>
    <row r="67" spans="1:14" x14ac:dyDescent="0.25">
      <c r="A67" s="10"/>
      <c r="B67" s="12" t="s">
        <v>25</v>
      </c>
      <c r="C67" s="19" t="s">
        <v>15</v>
      </c>
      <c r="D67" s="19">
        <v>2</v>
      </c>
      <c r="E67" s="14">
        <f t="shared" si="8"/>
        <v>2127555.7861250001</v>
      </c>
      <c r="F67" s="14">
        <f t="shared" si="9"/>
        <v>4255111.5722500002</v>
      </c>
      <c r="G67" s="49" t="s">
        <v>39</v>
      </c>
      <c r="H67" s="14">
        <v>704830</v>
      </c>
      <c r="I67" s="14">
        <v>307190</v>
      </c>
      <c r="J67" s="14">
        <f t="shared" si="10"/>
        <v>397640</v>
      </c>
      <c r="K67" s="14">
        <f t="shared" si="11"/>
        <v>2187020</v>
      </c>
      <c r="L67" s="3"/>
      <c r="M67" s="3"/>
    </row>
    <row r="68" spans="1:14" ht="45" x14ac:dyDescent="0.25">
      <c r="A68" s="10"/>
      <c r="B68" s="18" t="s">
        <v>77</v>
      </c>
      <c r="C68" s="19"/>
      <c r="D68" s="19"/>
      <c r="E68" s="16"/>
      <c r="F68" s="14">
        <f t="shared" si="9"/>
        <v>4753351.3720000004</v>
      </c>
      <c r="G68" s="49"/>
      <c r="H68" s="14">
        <v>787360</v>
      </c>
      <c r="I68" s="14">
        <f>I58-I60-I61-I62-I63-I64-I65-I66-I67</f>
        <v>269673</v>
      </c>
      <c r="J68" s="14">
        <f t="shared" si="10"/>
        <v>517687</v>
      </c>
      <c r="K68" s="14">
        <f t="shared" si="11"/>
        <v>2847278.5</v>
      </c>
      <c r="L68" s="3"/>
      <c r="M68" s="3"/>
    </row>
    <row r="69" spans="1:14" x14ac:dyDescent="0.25">
      <c r="A69" s="10"/>
      <c r="B69" s="32" t="s">
        <v>4</v>
      </c>
      <c r="C69" s="19"/>
      <c r="D69" s="19"/>
      <c r="E69" s="16"/>
      <c r="F69" s="69">
        <f>SUM(F60:F68)</f>
        <v>59813890.202000007</v>
      </c>
      <c r="G69" s="92">
        <f>F21+F45+F69</f>
        <v>150770695.86975002</v>
      </c>
      <c r="H69" s="14">
        <v>9907760</v>
      </c>
      <c r="I69" s="14"/>
      <c r="J69" s="14"/>
      <c r="K69" s="13">
        <f>SUM(K60:K68)</f>
        <v>32907545</v>
      </c>
      <c r="M69" s="179"/>
      <c r="N69" s="180"/>
    </row>
    <row r="70" spans="1:14" ht="45" x14ac:dyDescent="0.25">
      <c r="A70" s="10"/>
      <c r="B70" s="79" t="s">
        <v>70</v>
      </c>
      <c r="C70" s="80" t="s">
        <v>69</v>
      </c>
      <c r="D70" s="81">
        <v>3.5</v>
      </c>
      <c r="E70" s="16"/>
      <c r="F70" s="16">
        <f>G69*0.035</f>
        <v>5276974.3554412508</v>
      </c>
      <c r="G70" s="50"/>
      <c r="H70" s="14">
        <f>H69*0.035</f>
        <v>346771.60000000003</v>
      </c>
      <c r="I70" s="14"/>
      <c r="J70" s="14"/>
      <c r="K70" s="14">
        <f>H70*5.5</f>
        <v>1907243.8000000003</v>
      </c>
      <c r="M70" s="76"/>
      <c r="N70" s="75"/>
    </row>
    <row r="71" spans="1:14" x14ac:dyDescent="0.25">
      <c r="A71" s="10"/>
      <c r="B71" s="79" t="s">
        <v>71</v>
      </c>
      <c r="C71" s="68"/>
      <c r="D71" s="69"/>
      <c r="E71" s="16"/>
      <c r="F71" s="33">
        <f>G69+F70</f>
        <v>156047670.22519127</v>
      </c>
      <c r="G71" s="50"/>
      <c r="H71" s="14">
        <f>SUM(H69:H70)</f>
        <v>10254531.6</v>
      </c>
      <c r="I71" s="14"/>
      <c r="J71" s="14"/>
      <c r="K71" s="14">
        <f>SUM(K69:K70)</f>
        <v>34814788.799999997</v>
      </c>
      <c r="M71" s="76"/>
      <c r="N71" s="75"/>
    </row>
    <row r="72" spans="1:14" x14ac:dyDescent="0.25">
      <c r="A72" s="10"/>
      <c r="B72" s="79" t="s">
        <v>75</v>
      </c>
      <c r="C72" s="80" t="s">
        <v>69</v>
      </c>
      <c r="D72" s="83">
        <v>9.7650000000000006</v>
      </c>
      <c r="E72" s="16"/>
      <c r="F72" s="16">
        <f>F71*0.09765</f>
        <v>15238054.997489927</v>
      </c>
      <c r="G72" s="50"/>
      <c r="H72" s="14">
        <f>H71*0.09765</f>
        <v>1001355.0107399999</v>
      </c>
      <c r="I72" s="14"/>
      <c r="J72" s="14"/>
      <c r="K72" s="14">
        <f>H72*5.5</f>
        <v>5507452.5590699995</v>
      </c>
      <c r="M72" s="76"/>
      <c r="N72" s="75"/>
    </row>
    <row r="73" spans="1:14" x14ac:dyDescent="0.25">
      <c r="A73" s="10"/>
      <c r="B73" s="79" t="s">
        <v>72</v>
      </c>
      <c r="C73" s="68"/>
      <c r="D73" s="69"/>
      <c r="E73" s="16"/>
      <c r="F73" s="33">
        <f>F72+F71</f>
        <v>171285725.22268119</v>
      </c>
      <c r="G73" s="50"/>
      <c r="H73" s="14">
        <f>SUM(H71:H72)</f>
        <v>11255886.61074</v>
      </c>
      <c r="I73" s="14"/>
      <c r="J73" s="14"/>
      <c r="K73" s="13">
        <f>SUM(K71:K72)</f>
        <v>40322241.359069996</v>
      </c>
      <c r="M73" s="76"/>
      <c r="N73" s="75"/>
    </row>
    <row r="74" spans="1:14" ht="30" x14ac:dyDescent="0.25">
      <c r="A74" s="10"/>
      <c r="B74" s="16" t="s">
        <v>61</v>
      </c>
      <c r="C74" s="19"/>
      <c r="D74" s="52"/>
      <c r="E74" s="22"/>
      <c r="F74" s="16">
        <f>F73*0.05</f>
        <v>8564286.2611340601</v>
      </c>
      <c r="G74" s="50"/>
      <c r="H74" s="14"/>
      <c r="I74" s="14"/>
      <c r="J74" s="14"/>
      <c r="K74" s="14">
        <f>K73*0.05</f>
        <v>2016112.0679535</v>
      </c>
      <c r="M74" s="181"/>
      <c r="N74" s="180"/>
    </row>
    <row r="75" spans="1:14" x14ac:dyDescent="0.25">
      <c r="A75" s="10"/>
      <c r="B75" s="32" t="s">
        <v>4</v>
      </c>
      <c r="C75" s="19"/>
      <c r="D75" s="25"/>
      <c r="E75" s="22"/>
      <c r="F75" s="33">
        <f>F74+F73</f>
        <v>179850011.48381525</v>
      </c>
      <c r="G75" s="50"/>
      <c r="H75" s="14"/>
      <c r="I75" s="14"/>
      <c r="J75" s="14"/>
      <c r="K75" s="14">
        <f>SUM(K73:K74)</f>
        <v>42338353.427023493</v>
      </c>
      <c r="M75" s="181"/>
      <c r="N75" s="180"/>
    </row>
    <row r="76" spans="1:14" ht="45" x14ac:dyDescent="0.25">
      <c r="A76" s="10"/>
      <c r="B76" s="79" t="s">
        <v>79</v>
      </c>
      <c r="C76" s="80" t="s">
        <v>69</v>
      </c>
      <c r="D76" s="81">
        <v>1.5</v>
      </c>
      <c r="E76" s="22"/>
      <c r="F76" s="16">
        <f>F75*0.015</f>
        <v>2697750.1722572288</v>
      </c>
      <c r="G76" s="50"/>
      <c r="H76" s="14"/>
      <c r="I76" s="14"/>
      <c r="J76" s="14"/>
      <c r="K76" s="14">
        <f>K75*0.015</f>
        <v>635075.30140535242</v>
      </c>
      <c r="M76" s="77"/>
      <c r="N76" s="75"/>
    </row>
    <row r="77" spans="1:14" x14ac:dyDescent="0.25">
      <c r="A77" s="10"/>
      <c r="B77" s="79" t="s">
        <v>76</v>
      </c>
      <c r="C77" s="42"/>
      <c r="D77" s="22"/>
      <c r="E77" s="22"/>
      <c r="F77" s="90">
        <f>F76+F75</f>
        <v>182547761.65607247</v>
      </c>
      <c r="G77" s="50"/>
      <c r="H77" s="14"/>
      <c r="I77" s="14"/>
      <c r="J77" s="14"/>
      <c r="K77" s="14">
        <f>SUM(K75:K76)</f>
        <v>42973428.728428848</v>
      </c>
      <c r="M77" s="77"/>
      <c r="N77" s="75"/>
    </row>
    <row r="78" spans="1:14" x14ac:dyDescent="0.25">
      <c r="A78" s="10"/>
      <c r="B78" s="12" t="s">
        <v>10</v>
      </c>
      <c r="C78" s="42"/>
      <c r="D78" s="22"/>
      <c r="E78" s="22"/>
      <c r="F78" s="22"/>
      <c r="G78" s="47"/>
      <c r="H78" s="19"/>
      <c r="I78" s="19"/>
      <c r="J78" s="19"/>
      <c r="K78" s="15">
        <f>K77*0.18</f>
        <v>7735217.1711171921</v>
      </c>
    </row>
    <row r="79" spans="1:14" x14ac:dyDescent="0.25">
      <c r="A79" s="10"/>
      <c r="B79" s="22" t="s">
        <v>6</v>
      </c>
      <c r="C79" s="42"/>
      <c r="D79" s="22"/>
      <c r="E79" s="22"/>
      <c r="F79" s="90"/>
      <c r="G79" s="25"/>
      <c r="H79" s="19"/>
      <c r="I79" s="19"/>
      <c r="J79" s="19"/>
      <c r="K79" s="20">
        <f>SUM(K77:K78)</f>
        <v>50708645.899546042</v>
      </c>
      <c r="L79" s="3"/>
      <c r="M79" s="181"/>
      <c r="N79" s="180"/>
    </row>
    <row r="80" spans="1:14" x14ac:dyDescent="0.25">
      <c r="A80" s="10"/>
      <c r="B80" s="22"/>
      <c r="C80" s="42"/>
      <c r="D80" s="22"/>
      <c r="E80" s="22"/>
      <c r="F80" s="22"/>
      <c r="G80" s="25"/>
      <c r="H80" s="19"/>
      <c r="I80" s="19"/>
      <c r="J80" s="19"/>
      <c r="K80" s="20"/>
      <c r="L80" s="3"/>
      <c r="M80" s="3"/>
    </row>
    <row r="81" spans="1:15" x14ac:dyDescent="0.25">
      <c r="A81" s="4"/>
      <c r="B81" s="5" t="s">
        <v>9</v>
      </c>
      <c r="C81" s="5"/>
      <c r="D81" s="5"/>
      <c r="E81" s="5"/>
      <c r="F81" s="5"/>
      <c r="G81" s="5"/>
      <c r="H81" s="34"/>
      <c r="I81" s="34"/>
      <c r="J81" s="34"/>
      <c r="K81" s="60">
        <f>K29+K53+K77</f>
        <v>110516146.24837342</v>
      </c>
      <c r="L81" s="7"/>
      <c r="M81" s="3"/>
    </row>
    <row r="82" spans="1:15" x14ac:dyDescent="0.25">
      <c r="A82" s="4"/>
      <c r="B82" s="12" t="s">
        <v>10</v>
      </c>
      <c r="C82" s="12"/>
      <c r="D82" s="12"/>
      <c r="E82" s="12"/>
      <c r="F82" s="12"/>
      <c r="G82" s="5"/>
      <c r="H82" s="34"/>
      <c r="I82" s="34"/>
      <c r="J82" s="34"/>
      <c r="K82" s="35">
        <f>K81*0.18</f>
        <v>19892906.324707214</v>
      </c>
      <c r="L82" s="3"/>
      <c r="M82" s="3"/>
    </row>
    <row r="83" spans="1:15" x14ac:dyDescent="0.25">
      <c r="A83" s="36"/>
      <c r="B83" s="6" t="s">
        <v>11</v>
      </c>
      <c r="C83" s="6"/>
      <c r="D83" s="6"/>
      <c r="E83" s="6"/>
      <c r="F83" s="6"/>
      <c r="G83" s="37"/>
      <c r="H83" s="38"/>
      <c r="I83" s="38"/>
      <c r="J83" s="38"/>
      <c r="K83" s="39">
        <f>SUM(K81:K82)</f>
        <v>130409052.57308063</v>
      </c>
    </row>
    <row r="84" spans="1:15" x14ac:dyDescent="0.25">
      <c r="A84" s="40"/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spans="1:15" x14ac:dyDescent="0.25">
      <c r="A85" s="40"/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spans="1:15" s="65" customFormat="1" x14ac:dyDescent="0.25">
      <c r="A86" s="182" t="s">
        <v>62</v>
      </c>
      <c r="B86" s="183"/>
      <c r="C86" s="63"/>
      <c r="D86" s="63"/>
      <c r="E86" s="63"/>
      <c r="F86" s="64"/>
      <c r="G86" s="63"/>
    </row>
    <row r="87" spans="1:15" s="65" customFormat="1" x14ac:dyDescent="0.25">
      <c r="A87" s="63"/>
      <c r="B87" s="63"/>
      <c r="C87" s="63"/>
      <c r="D87" s="63"/>
      <c r="E87" s="63"/>
      <c r="F87" s="64"/>
      <c r="G87" s="63"/>
    </row>
    <row r="88" spans="1:15" s="65" customFormat="1" ht="15" customHeight="1" x14ac:dyDescent="0.25">
      <c r="A88" s="184" t="s">
        <v>7</v>
      </c>
      <c r="B88" s="185"/>
      <c r="C88" s="63"/>
      <c r="D88" s="63"/>
      <c r="E88" s="63"/>
      <c r="F88" s="177" t="s">
        <v>8</v>
      </c>
      <c r="G88" s="177"/>
      <c r="H88" s="177"/>
      <c r="I88" s="177"/>
      <c r="J88" s="177"/>
      <c r="K88" s="177"/>
      <c r="L88" s="177"/>
      <c r="M88" s="177"/>
      <c r="N88" s="177"/>
      <c r="O88" s="177"/>
    </row>
    <row r="89" spans="1:15" s="65" customFormat="1" ht="15" customHeight="1" x14ac:dyDescent="0.25">
      <c r="A89" s="184" t="s">
        <v>63</v>
      </c>
      <c r="B89" s="185"/>
      <c r="C89" s="63"/>
      <c r="D89" s="63"/>
      <c r="E89" s="63"/>
      <c r="F89" s="177" t="s">
        <v>64</v>
      </c>
      <c r="G89" s="177"/>
      <c r="H89" s="177"/>
      <c r="I89" s="177"/>
      <c r="J89" s="177"/>
      <c r="K89" s="177"/>
      <c r="L89" s="177"/>
      <c r="M89" s="177"/>
      <c r="N89" s="177"/>
      <c r="O89" s="177"/>
    </row>
    <row r="90" spans="1:15" s="65" customFormat="1" x14ac:dyDescent="0.25">
      <c r="A90" s="177" t="s">
        <v>65</v>
      </c>
      <c r="B90" s="192"/>
      <c r="C90" s="183"/>
      <c r="D90" s="63"/>
      <c r="E90" s="63"/>
      <c r="F90" s="63"/>
      <c r="G90" s="63"/>
    </row>
    <row r="91" spans="1:15" s="65" customFormat="1" ht="15.75" customHeight="1" x14ac:dyDescent="0.25">
      <c r="A91" s="66" t="s">
        <v>66</v>
      </c>
      <c r="B91" s="63"/>
      <c r="C91" s="63"/>
      <c r="D91" s="63"/>
      <c r="E91" s="63"/>
      <c r="F91" s="177" t="s">
        <v>67</v>
      </c>
      <c r="G91" s="177"/>
      <c r="H91" s="177"/>
      <c r="I91" s="177"/>
      <c r="J91" s="177"/>
      <c r="K91" s="177"/>
      <c r="L91" s="177"/>
      <c r="M91" s="177"/>
      <c r="N91" s="177"/>
      <c r="O91" s="177"/>
    </row>
    <row r="92" spans="1:15" s="65" customFormat="1" x14ac:dyDescent="0.25">
      <c r="A92" s="63"/>
      <c r="B92" s="63"/>
      <c r="C92" s="63"/>
      <c r="D92" s="63"/>
      <c r="E92" s="63"/>
      <c r="F92" s="63"/>
      <c r="G92" s="63"/>
    </row>
    <row r="93" spans="1:15" s="65" customFormat="1" x14ac:dyDescent="0.25">
      <c r="A93" s="63"/>
      <c r="B93" s="63"/>
      <c r="C93" s="63"/>
      <c r="D93" s="63"/>
      <c r="E93" s="63"/>
      <c r="F93" s="63"/>
      <c r="G93" s="63"/>
    </row>
  </sheetData>
  <mergeCells count="15">
    <mergeCell ref="F91:O91"/>
    <mergeCell ref="A4:K4"/>
    <mergeCell ref="M69:N69"/>
    <mergeCell ref="M79:N79"/>
    <mergeCell ref="M74:N74"/>
    <mergeCell ref="M75:N75"/>
    <mergeCell ref="A86:B86"/>
    <mergeCell ref="A88:B88"/>
    <mergeCell ref="F88:O88"/>
    <mergeCell ref="A89:B89"/>
    <mergeCell ref="B6:B7"/>
    <mergeCell ref="A6:A7"/>
    <mergeCell ref="C6:K6"/>
    <mergeCell ref="F89:O89"/>
    <mergeCell ref="A90:C90"/>
  </mergeCells>
  <pageMargins left="0.78740157480314965" right="0.19685039370078741" top="0.74803149606299213" bottom="0.78740157480314965" header="0.31496062992125984" footer="0.9055118110236221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Скорректированный</vt:lpstr>
      <vt:lpstr>Начальный</vt:lpstr>
      <vt:lpstr>Начальный!Заголовки_для_печати</vt:lpstr>
      <vt:lpstr>Скорректированный!Заголовки_для_печати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Гринченко ИА</dc:creator>
  <cp:lastModifiedBy>User3</cp:lastModifiedBy>
  <cp:lastPrinted>2014-06-19T02:13:07Z</cp:lastPrinted>
  <dcterms:created xsi:type="dcterms:W3CDTF">2012-10-24T04:43:36Z</dcterms:created>
  <dcterms:modified xsi:type="dcterms:W3CDTF">2014-09-17T09:25:00Z</dcterms:modified>
</cp:coreProperties>
</file>